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MM/Group-1/2.Rakesh Dadarwal/1_Tenders/3_open/8-Skating Amity/Bid documents/TECHNICAL BID/"/>
    </mc:Choice>
  </mc:AlternateContent>
  <xr:revisionPtr revIDLastSave="100" documentId="13_ncr:1_{9A4F58A8-3D41-481A-8D26-68C0A747DFEC}" xr6:coauthVersionLast="47" xr6:coauthVersionMax="47" xr10:uidLastSave="{CF0F29BB-8C15-433D-B2F4-F2FEB11453B6}"/>
  <bookViews>
    <workbookView xWindow="-120" yWindow="-120" windowWidth="29040" windowHeight="15720" tabRatio="942"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12'!$A$1:$E$19</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15'!$A$1:$E$88</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5'!$A$1:$E$102</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(QR)'!$A$1:$H$150</definedName>
    <definedName name="_xlnm.Print_Area" localSheetId="4">'Attach-3 (QR)_old'!$A$1:$J$407</definedName>
    <definedName name="_xlnm.Print_Area" localSheetId="27">'Bid Form 1st Envelope '!$A$1:$J$117</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12'!$A$1:$E$19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15'!$A$1:$E$88</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5'!$A$1:$E$28</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(QR)'!$A$1:$H$146</definedName>
    <definedName name="Z_05855B4F_D61E_4C97_B759_B2F96767F6F8_.wvu.PrintArea" localSheetId="4" hidden="1">'Attach-3 (QR)_old'!$A$1:$H$407</definedName>
    <definedName name="Z_05855B4F_D61E_4C97_B759_B2F96767F6F8_.wvu.PrintArea" localSheetId="27" hidden="1">'Bid Form 1st Envelope '!$A$1:$F$118</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'!$101:$101,'Bid Form 1st Envelope '!$104:$105</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12'!$A$1:$E$19</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15'!$A$1:$E$88</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5'!$A$1:$E$29</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(QR)'!$A$1:$H$146</definedName>
    <definedName name="Z_067EF7EF_2552_42C0_8B2F_9338A16B73EB_.wvu.PrintArea" localSheetId="4" hidden="1">'Attach-3 (QR)_old'!$A$1:$J$407</definedName>
    <definedName name="Z_067EF7EF_2552_42C0_8B2F_9338A16B73EB_.wvu.PrintArea" localSheetId="27" hidden="1">'Bid Form 1st Envelope '!$A$1:$J$117</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(QR)'!$A$1:$H$146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15'!$A$1:$E$88</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5'!$A$1:$E$28</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'!$A$1:$F$118</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(QR)'!$A$1:$H$146</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12'!$A$1:$E$19</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(QR)'!$A$1:$H$146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(QR)'!$A$1:$H$146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12'!$A$1:$E$19</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15'!$A$1:$E$88</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5'!$A$1:$E$28</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'!$A$1:$F$118</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12'!$A$1:$E$19</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12'!$A$1:$E$19</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12'!$A$1:$F$19</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15'!$A$1:$E$88</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5'!$A$1:$E$29</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(QR)'!$A$1:$H$146</definedName>
    <definedName name="Z_273BBCBD_8F12_4445_A7CA_FDA7C67AE3D5_.wvu.PrintArea" localSheetId="4" hidden="1">'Attach-3 (QR)_old'!$A$1:$J$407</definedName>
    <definedName name="Z_273BBCBD_8F12_4445_A7CA_FDA7C67AE3D5_.wvu.PrintArea" localSheetId="27" hidden="1">'Bid Form 1st Envelope '!$A$1:$J$117</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'!$101:$101,'Bid Form 1st Envelope '!$104:$105</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12'!$A$1:$F$19</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15'!$A$1:$E$88</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5'!$A$1:$E$29</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(QR)'!$A$1:$H$146</definedName>
    <definedName name="Z_27CB7082_4FAB_46F1_8968_11E3E4A629B2_.wvu.PrintArea" localSheetId="4" hidden="1">'Attach-3 (QR)_old'!$A$1:$J$407</definedName>
    <definedName name="Z_27CB7082_4FAB_46F1_8968_11E3E4A629B2_.wvu.PrintArea" localSheetId="27" hidden="1">'Bid Form 1st Envelope '!$A$1:$J$117</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(QR)'!$A$1:$H$146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12'!$A$1:$E$19</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15'!$A$1:$E$88</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5'!$A$1:$E$29</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'!$A$1:$J$117</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(QR)'!$A$1:$H$146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(QR)'!$A$1:$H$146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15'!$A$1:$E$88</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5'!$A$1:$E$28</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'!$A$1:$F$118</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12'!$A$1:$E$19</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15'!$A$1:$E$88</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5'!$A$1:$E$29</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'!$A$1:$J$117</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15'!#REF!</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15'!$A$1:$E$88</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5'!$A$1:$E$28</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'!$A$1:$F$118</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15'!$A$1:$E$89</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5'!$A$1:$E$103</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'!$A$1:$F$118</definedName>
    <definedName name="Z_43BCBF1E_CDCF_4541_8D79_87EDCECBC1FD_.wvu.PrintTitles" localSheetId="14" hidden="1">'Attach 9'!$18:$18</definedName>
    <definedName name="Z_43BCBF1E_CDCF_4541_8D79_87EDCECBC1FD_.wvu.Rows" localSheetId="21" hidden="1">'Attach 15'!$13:$14,'Attach 15'!#REF!</definedName>
    <definedName name="Z_45D87BB2_ECBF_4FD9_AB44_4B5F10036733_.wvu.Cols" localSheetId="21" hidden="1">'Attach 15'!$H:$H,'Attach 15'!$L:$N</definedName>
    <definedName name="Z_45D87BB2_ECBF_4FD9_AB44_4B5F10036733_.wvu.Cols" localSheetId="25" hidden="1">'Attach 18 SP'!$J:$AO</definedName>
    <definedName name="Z_45D87BB2_ECBF_4FD9_AB44_4B5F10036733_.wvu.Cols" localSheetId="3" hidden="1">'Attach 3(JV)'!$G:$H</definedName>
    <definedName name="Z_45D87BB2_ECBF_4FD9_AB44_4B5F10036733_.wvu.Cols" localSheetId="7" hidden="1">'Attach 4'!$H:$O</definedName>
    <definedName name="Z_45D87BB2_ECBF_4FD9_AB44_4B5F10036733_.wvu.Cols" localSheetId="10" hidden="1">'Attach 5'!$H:$H</definedName>
    <definedName name="Z_45D87BB2_ECBF_4FD9_AB44_4B5F10036733_.wvu.Cols" localSheetId="11" hidden="1">'Attach 5A'!$H:$H</definedName>
    <definedName name="Z_45D87BB2_ECBF_4FD9_AB44_4B5F10036733_.wvu.Cols" localSheetId="12" hidden="1">'Attach 6'!$H:$H</definedName>
    <definedName name="Z_45D87BB2_ECBF_4FD9_AB44_4B5F1003673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45D87BB2_ECBF_4FD9_AB44_4B5F10036733_.wvu.Cols" localSheetId="4" hidden="1">'Attach-3 (QR)_old'!$J:$AB</definedName>
    <definedName name="Z_45D87BB2_ECBF_4FD9_AB44_4B5F10036733_.wvu.Cols" localSheetId="27" hidden="1">'Bid Form 1st Envelope '!$K:$K,'Bid Form 1st Envelope '!$AA:$AI</definedName>
    <definedName name="Z_45D87BB2_ECBF_4FD9_AB44_4B5F10036733_.wvu.Cols" localSheetId="2" hidden="1">'Names of Bidder'!$H:$M,'Names of Bidder'!$O:$O,'Names of Bidder'!$AA:$AB</definedName>
    <definedName name="Z_45D87BB2_ECBF_4FD9_AB44_4B5F10036733_.wvu.FilterData" localSheetId="2" hidden="1">'Names of Bidder'!$B$6:$G$19</definedName>
    <definedName name="Z_45D87BB2_ECBF_4FD9_AB44_4B5F10036733_.wvu.PrintArea" localSheetId="15" hidden="1">'Attach 10'!$A$1:$F$18</definedName>
    <definedName name="Z_45D87BB2_ECBF_4FD9_AB44_4B5F10036733_.wvu.PrintArea" localSheetId="16" hidden="1">'Attach 11'!$A$1:$E$86</definedName>
    <definedName name="Z_45D87BB2_ECBF_4FD9_AB44_4B5F10036733_.wvu.PrintArea" localSheetId="17" hidden="1">'Attach 12'!$A$1:$E$19</definedName>
    <definedName name="Z_45D87BB2_ECBF_4FD9_AB44_4B5F10036733_.wvu.PrintArea" localSheetId="18" hidden="1">'Attach 13'!$A$1:$E$26</definedName>
    <definedName name="Z_45D87BB2_ECBF_4FD9_AB44_4B5F10036733_.wvu.PrintArea" localSheetId="19" hidden="1">'Attach 14'!$A$1:$E$26</definedName>
    <definedName name="Z_45D87BB2_ECBF_4FD9_AB44_4B5F10036733_.wvu.PrintArea" localSheetId="20" hidden="1">'Attach 14-IP'!$A$8:$I$225</definedName>
    <definedName name="Z_45D87BB2_ECBF_4FD9_AB44_4B5F10036733_.wvu.PrintArea" localSheetId="21" hidden="1">'Attach 15'!$A$1:$E$88</definedName>
    <definedName name="Z_45D87BB2_ECBF_4FD9_AB44_4B5F10036733_.wvu.PrintArea" localSheetId="22" hidden="1">'Attach 16 '!$A$1:$L$96</definedName>
    <definedName name="Z_45D87BB2_ECBF_4FD9_AB44_4B5F10036733_.wvu.PrintArea" localSheetId="23" hidden="1">'Attach 17'!$A$1:$E$33</definedName>
    <definedName name="Z_45D87BB2_ECBF_4FD9_AB44_4B5F10036733_.wvu.PrintArea" localSheetId="24" hidden="1">'Attach 18'!$A$1:$E$21</definedName>
    <definedName name="Z_45D87BB2_ECBF_4FD9_AB44_4B5F10036733_.wvu.PrintArea" localSheetId="25" hidden="1">'Attach 18 SP'!$A$7:$I$157</definedName>
    <definedName name="Z_45D87BB2_ECBF_4FD9_AB44_4B5F10036733_.wvu.PrintArea" localSheetId="26" hidden="1">'Attach 19'!$A$1:$E$31</definedName>
    <definedName name="Z_45D87BB2_ECBF_4FD9_AB44_4B5F10036733_.wvu.PrintArea" localSheetId="3" hidden="1">'Attach 3(JV)'!$A$1:$E$26</definedName>
    <definedName name="Z_45D87BB2_ECBF_4FD9_AB44_4B5F10036733_.wvu.PrintArea" localSheetId="5" hidden="1">'Attach 3(QR)'!$A$1:$E$28</definedName>
    <definedName name="Z_45D87BB2_ECBF_4FD9_AB44_4B5F10036733_.wvu.PrintArea" localSheetId="7" hidden="1">'Attach 4'!$A$1:$G$25</definedName>
    <definedName name="Z_45D87BB2_ECBF_4FD9_AB44_4B5F10036733_.wvu.PrintArea" localSheetId="8" hidden="1">'Attach 4 (A)'!$A$1:$E$27</definedName>
    <definedName name="Z_45D87BB2_ECBF_4FD9_AB44_4B5F10036733_.wvu.PrintArea" localSheetId="9" hidden="1">'Attach 4 (B)'!$A$1:$E$26</definedName>
    <definedName name="Z_45D87BB2_ECBF_4FD9_AB44_4B5F10036733_.wvu.PrintArea" localSheetId="10" hidden="1">'Attach 5'!$A$1:$E$102</definedName>
    <definedName name="Z_45D87BB2_ECBF_4FD9_AB44_4B5F10036733_.wvu.PrintArea" localSheetId="11" hidden="1">'Attach 5A'!$A$1:$E$68</definedName>
    <definedName name="Z_45D87BB2_ECBF_4FD9_AB44_4B5F10036733_.wvu.PrintArea" localSheetId="12" hidden="1">'Attach 6'!$A$1:$E$31</definedName>
    <definedName name="Z_45D87BB2_ECBF_4FD9_AB44_4B5F10036733_.wvu.PrintArea" localSheetId="13" hidden="1">'Attach 7'!$A$1:$E$24</definedName>
    <definedName name="Z_45D87BB2_ECBF_4FD9_AB44_4B5F10036733_.wvu.PrintArea" localSheetId="14" hidden="1">'Attach 9'!$A$1:$F$51</definedName>
    <definedName name="Z_45D87BB2_ECBF_4FD9_AB44_4B5F10036733_.wvu.PrintArea" localSheetId="6" hidden="1">'Attach-3 (QR)'!$A$1:$H$146</definedName>
    <definedName name="Z_45D87BB2_ECBF_4FD9_AB44_4B5F10036733_.wvu.PrintArea" localSheetId="4" hidden="1">'Attach-3 (QR)_old'!$A$1:$J$407</definedName>
    <definedName name="Z_45D87BB2_ECBF_4FD9_AB44_4B5F10036733_.wvu.PrintArea" localSheetId="27" hidden="1">'Bid Form 1st Envelope '!$A$1:$J$117</definedName>
    <definedName name="Z_45D87BB2_ECBF_4FD9_AB44_4B5F10036733_.wvu.PrintArea" localSheetId="1" hidden="1">Cover!$A$1:$F$28</definedName>
    <definedName name="Z_45D87BB2_ECBF_4FD9_AB44_4B5F10036733_.wvu.PrintArea" localSheetId="2" hidden="1">'Names of Bidder'!$B$1:$G$38</definedName>
    <definedName name="Z_45D87BB2_ECBF_4FD9_AB44_4B5F10036733_.wvu.PrintTitles" localSheetId="14" hidden="1">'Attach 9'!$18:$18</definedName>
    <definedName name="Z_45D87BB2_ECBF_4FD9_AB44_4B5F10036733_.wvu.Rows" localSheetId="17" hidden="1">'Attach 12'!$4:$4</definedName>
    <definedName name="Z_45D87BB2_ECBF_4FD9_AB44_4B5F10036733_.wvu.Rows" localSheetId="21" hidden="1">'Attach 15'!$16:$21</definedName>
    <definedName name="Z_45D87BB2_ECBF_4FD9_AB44_4B5F10036733_.wvu.Rows" localSheetId="23" hidden="1">'Attach 17'!$26:$26,'Attach 17'!$32:$209</definedName>
    <definedName name="Z_45D87BB2_ECBF_4FD9_AB44_4B5F10036733_.wvu.Rows" localSheetId="25" hidden="1">'Attach 18 SP'!$149:$153</definedName>
    <definedName name="Z_45D87BB2_ECBF_4FD9_AB44_4B5F10036733_.wvu.Rows" localSheetId="26" hidden="1">'Attach 19'!$13:$13,'Attach 19'!$20:$28</definedName>
    <definedName name="Z_45D87BB2_ECBF_4FD9_AB44_4B5F10036733_.wvu.Rows" localSheetId="10" hidden="1">'Attach 5'!$4:$4</definedName>
    <definedName name="Z_45D87BB2_ECBF_4FD9_AB44_4B5F10036733_.wvu.Rows" localSheetId="11" hidden="1">'Attach 5A'!$25:$30</definedName>
    <definedName name="Z_45D87BB2_ECBF_4FD9_AB44_4B5F10036733_.wvu.Rows" localSheetId="14" hidden="1">'Attach 9'!$26:$28</definedName>
    <definedName name="Z_45D87BB2_ECBF_4FD9_AB44_4B5F10036733_.wvu.Rows" localSheetId="6" hidden="1">'Attach-3 (QR)'!$19:$23,'Attach-3 (QR)'!$25:$25,'Attach-3 (QR)'!$35:$35,'Attach-3 (QR)'!$94:$94,'Attach-3 (QR)'!$102:$102,'Attach-3 (QR)'!$115:$115</definedName>
    <definedName name="Z_45D87BB2_ECBF_4FD9_AB44_4B5F10036733_.wvu.Rows" localSheetId="4" hidden="1">'Attach-3 (QR)_old'!$19:$23,'Attach-3 (QR)_old'!$25:$25,'Attach-3 (QR)_old'!$34:$34,'Attach-3 (QR)_old'!$91:$91,'Attach-3 (QR)_old'!$117:$117,'Attach-3 (QR)_old'!$204:$204,'Attach-3 (QR)_old'!$235:$235,'Attach-3 (QR)_old'!$260:$386</definedName>
    <definedName name="Z_45D87BB2_ECBF_4FD9_AB44_4B5F10036733_.wvu.Rows" localSheetId="27" hidden="1">'Bid Form 1st Envelope '!$22:$23,'Bid Form 1st Envelope '!$28:$29,'Bid Form 1st Envelope '!$101:$101,'Bid Form 1st Envelope '!$104:$105</definedName>
    <definedName name="Z_45D87BB2_ECBF_4FD9_AB44_4B5F10036733_.wvu.Rows" localSheetId="2" hidden="1">'Names of Bidder'!$6:$7,'Names of Bidder'!$23:$26,'Names of Bidder'!$28:$31</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15'!$A$1:$E$88</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5'!$A$1:$E$28</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'!$A$1:$F$118</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15'!$A$1:$E$88</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5'!$A$1:$E$103</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(QR)'!$A$1:$H$146</definedName>
    <definedName name="Z_494F6778_23FE_4AAC_B37D_6C7543FC13B9_.wvu.PrintArea" localSheetId="4" hidden="1">'Attach-3 (QR)_old'!$A$1:$H$407</definedName>
    <definedName name="Z_494F6778_23FE_4AAC_B37D_6C7543FC13B9_.wvu.PrintArea" localSheetId="27" hidden="1">'Bid Form 1st Envelope '!$A$1:$F$118</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12'!$A$1:$F$19</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15'!$A$1:$E$88</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5'!$A$1:$E$29</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(QR)'!$A$1:$H$146</definedName>
    <definedName name="Z_5476C51C_4037_4B28_A818_10D7CDF0C66A_.wvu.PrintArea" localSheetId="4" hidden="1">'Attach-3 (QR)_old'!$A$1:$J$407</definedName>
    <definedName name="Z_5476C51C_4037_4B28_A818_10D7CDF0C66A_.wvu.PrintArea" localSheetId="27" hidden="1">'Bid Form 1st Envelope '!$A$1:$J$117</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'!$101:$101,'Bid Form 1st Envelope '!$104:$105</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(QR)'!$A$1:$H$146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(QR)'!$A$1:$H$146</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(QR)'!$A$1:$H$146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12'!$A$1:$E$19</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12'!$A$1:$F$19</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15'!$A$1:$E$88</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5'!$A$1:$E$29</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(QR)'!$A$1:$H$146</definedName>
    <definedName name="Z_5D67CA2D_8BB3_4F00_894F_4872C1BBE88F_.wvu.PrintArea" localSheetId="4" hidden="1">'Attach-3 (QR)_old'!$A$1:$J$407</definedName>
    <definedName name="Z_5D67CA2D_8BB3_4F00_894F_4872C1BBE88F_.wvu.PrintArea" localSheetId="27" hidden="1">'Bid Form 1st Envelope '!$A$1:$J$117</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'!$101:$101,'Bid Form 1st Envelope '!$104:$105</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12'!$A$1:$E$19</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12'!$A$1:$F$19</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15'!$A$1:$E$88</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5'!$A$1:$E$29</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(QR)'!$A$1:$H$146</definedName>
    <definedName name="Z_696D4A13_5E44_4B16_B107_EB70ABB06CBE_.wvu.PrintArea" localSheetId="4" hidden="1">'Attach-3 (QR)_old'!$A$1:$J$407</definedName>
    <definedName name="Z_696D4A13_5E44_4B16_B107_EB70ABB06CBE_.wvu.PrintArea" localSheetId="27" hidden="1">'Bid Form 1st Envelope '!$A$1:$J$117</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'!$101:$101,'Bid Form 1st Envelope '!$104:$105</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PrintArea" localSheetId="17" hidden="1">'Attach 12'!$A$1:$E$19</definedName>
    <definedName name="Z_6B2C1320_5106_401D_86E8_03FFC7419150_.wvu.PrintArea" localSheetId="25" hidden="1">'Attach 18 SP'!$A$8:$I$157</definedName>
    <definedName name="Z_6B2C1320_5106_401D_86E8_03FFC7419150_.wvu.PrintArea" localSheetId="6" hidden="1">'Attach-3 (QR)'!$A$1:$H$146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(QR)'!$A$1:$H$146</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(QR)'!$A$1:$H$146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(QR)'!$A$1:$H$146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12'!$A$1:$E$19</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(QR)'!$A$1:$H$146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15'!$A$1:$E$88</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5'!$A$1:$E$28</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'!$A$1:$F$118</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(QR)'!$A$1:$H$146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(QR)'!$A$1:$H$146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15'!$A$1:$E$88</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5'!$A$1:$E$28</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'!$A$1:$F$118</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12'!$A$1:$E$19</definedName>
    <definedName name="Z_83E639F0_925C_438D_A777_FD99BFFD55B2_.wvu.PrintArea" localSheetId="2" hidden="1">'Names of Bidder'!$B$1:$G$38</definedName>
    <definedName name="Z_869B0F9C_77A4_468D_A350_EA35CAE357D9_.wvu.Cols" localSheetId="21" hidden="1">'Attach 15'!$H:$H,'Attach 15'!$L:$N</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12'!$A$1:$E$19</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15'!$A$1:$E$88</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5'!$A$1:$E$102</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(QR)'!$A$1:$H$146</definedName>
    <definedName name="Z_869B0F9C_77A4_468D_A350_EA35CAE357D9_.wvu.PrintArea" localSheetId="4" hidden="1">'Attach-3 (QR)_old'!$A$1:$J$407</definedName>
    <definedName name="Z_869B0F9C_77A4_468D_A350_EA35CAE357D9_.wvu.PrintArea" localSheetId="27" hidden="1">'Bid Form 1st Envelope '!$A$1:$J$117</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15'!$16:$21</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15'!$A$1:$E$88</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5'!$A$1:$E$28</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'!$A$1:$F$118</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12'!$A$1:$E$19</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15'!$A$1:$E$89</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5'!$A$1:$E$103</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'!$A$1:$F$118</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15'!$A$1:$E$88</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5'!$A$1:$E$28</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'!$A$1:$F$118</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(QR)'!$A$1:$H$146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(QR)'!$A$1:$H$146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12'!$A$1:$E$19</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15'!$A$1:$E$90</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5'!$A$1:$E$28</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'!$A$1:$F$118</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12'!$A$1:$E$19</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15'!$A$1:$E$88</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5'!$A$1:$E$29</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'!$A$1:$J$117</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(QR)'!$A$1:$H$146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12'!$A$1:$E$19</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12'!$A$1:$E$19</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15'!$A$1:$E$88</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5'!$A$1:$E$102</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(QR)'!$A$1:$H$146</definedName>
    <definedName name="Z_B9DDBA10_9BB0_4D91_9619_C113F75B2489_.wvu.PrintArea" localSheetId="4" hidden="1">'Attach-3 (QR)_old'!$A$1:$J$407</definedName>
    <definedName name="Z_B9DDBA10_9BB0_4D91_9619_C113F75B2489_.wvu.PrintArea" localSheetId="27" hidden="1">'Bid Form 1st Envelope '!$A$1:$J$117</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15'!$16:$21</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'!$101:$101,'Bid Form 1st Envelope '!$104:$105</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12'!$A$1:$E$19</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15'!$A$1:$E$88</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5'!$A$1:$E$28</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'!$A$1:$F$118</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(QR)'!$A$1:$H$146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15'!$A$1:$E$88</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5'!$A$1:$E$28</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'!$A$1:$F$118</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12'!$A$1:$E$19</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15'!$A$1:$E$89</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5'!$A$1:$E$103</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12'!$A$1:$F$19</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15'!$A$1:$E$88</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5'!$A$1:$E$29</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(QR)'!$A$1:$H$146</definedName>
    <definedName name="Z_CDF7C778_C53B_45C7_952D_968F867FB204_.wvu.PrintArea" localSheetId="4" hidden="1">'Attach-3 (QR)_old'!$A$1:$J$407</definedName>
    <definedName name="Z_CDF7C778_C53B_45C7_952D_968F867FB204_.wvu.PrintArea" localSheetId="27" hidden="1">'Bid Form 1st Envelope '!$A$1:$J$117</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12'!$A$1:$E$19</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(QR)'!$A$1:$H$146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15'!$A$1:$E$88</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5'!$A$1:$E$28</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'!$A$1:$F$118</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15'!$A$1:$E$88</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5'!$A$1:$E$28</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'!$A$1:$F$118</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(QR)'!$A$1:$H$146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(QR)'!$A$1:$H$146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12'!$A$1:$E$19</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15'!$A$1:$E$89</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5'!$A$1:$E$104</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'!$A$1:$F$118</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12'!$A$1:$E$19</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15'!$A$1:$E$88</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5'!$A$1:$E$29</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(QR)'!$A$1:$H$146</definedName>
    <definedName name="Z_F0C5A243_1ADF_42BF_85A0_B6506A13618B_.wvu.PrintArea" localSheetId="4" hidden="1">'Attach-3 (QR)_old'!$A$1:$J$407</definedName>
    <definedName name="Z_F0C5A243_1ADF_42BF_85A0_B6506A13618B_.wvu.PrintArea" localSheetId="27" hidden="1">'Bid Form 1st Envelope '!$A$1:$J$117</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12'!$A$1:$E$19</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15'!$A$1:$E$88</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5'!$A$1:$E$29</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(QR)'!$A$1:$H$146</definedName>
    <definedName name="Z_F8DC905B_04E9_41D7_B695_0DB8D092215B_.wvu.PrintArea" localSheetId="4" hidden="1">'Attach-3 (QR)_old'!$A$1:$J$407</definedName>
    <definedName name="Z_F8DC905B_04E9_41D7_B695_0DB8D092215B_.wvu.PrintArea" localSheetId="27" hidden="1">'Bid Form 1st Envelope '!$A$1:$J$117</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15'!$A$1:$E$88</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5'!$A$1:$E$28</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'!$A$1:$F$118</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15'!$A$1:$E$88</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5'!$A$1:$E$28</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'!$A$1:$F$118</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Ram Lal {Ram Lal} - Personal View" guid="{869B0F9C-77A4-468D-A350-EA35CAE357D9}" mergeInterval="0" personalView="1" maximized="1" xWindow="-8" yWindow="-8" windowWidth="1936" windowHeight="1056" tabRatio="942" activeSheetId="11"/>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 name="Rakesh Kumar Dadarwal {राकेश कुमार दादरवाल} - Personal View" guid="{45D87BB2-ECBF-4FD9-AB44-4B5F10036733}" mergeInterval="0" personalView="1" maximized="1" xWindow="-8" yWindow="-8" windowWidth="1936" windowHeight="1056" tabRatio="942" activeSheetId="1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9" i="7" l="1"/>
  <c r="B148" i="7"/>
  <c r="B2" i="2" l="1"/>
  <c r="E19" i="4"/>
  <c r="D11" i="11" l="1"/>
  <c r="A40" i="26"/>
  <c r="A39" i="26"/>
  <c r="F1" i="2" l="1"/>
  <c r="B55" i="28"/>
  <c r="B54" i="28"/>
  <c r="A48" i="26" l="1"/>
  <c r="A45" i="15"/>
  <c r="A43" i="26" l="1"/>
  <c r="A42" i="26"/>
  <c r="B89" i="28" l="1"/>
  <c r="B53" i="28" l="1"/>
  <c r="B52" i="28" l="1"/>
  <c r="B51" i="28"/>
  <c r="B50" i="28"/>
  <c r="B49" i="28"/>
  <c r="E97" i="7" l="1"/>
  <c r="D43" i="7"/>
  <c r="A50" i="21" l="1"/>
  <c r="A7" i="4" l="1"/>
  <c r="A7" i="7" s="1"/>
  <c r="B20" i="23" l="1"/>
  <c r="G11" i="23"/>
  <c r="G10" i="23"/>
  <c r="G9" i="23"/>
  <c r="G8" i="23"/>
  <c r="A8" i="23"/>
  <c r="G7" i="23"/>
  <c r="Z2" i="23"/>
  <c r="B22" i="7" l="1"/>
  <c r="B21" i="7"/>
  <c r="B20" i="7"/>
  <c r="H11" i="7"/>
  <c r="H10" i="7"/>
  <c r="H9" i="7"/>
  <c r="H8" i="7"/>
  <c r="A8" i="7"/>
  <c r="H7" i="7"/>
  <c r="G23" i="28" l="1"/>
  <c r="B17" i="28" l="1"/>
  <c r="B152" i="5" l="1"/>
  <c r="B10" i="4" l="1"/>
  <c r="B10" i="7" s="1"/>
  <c r="B11" i="4"/>
  <c r="B12" i="4"/>
  <c r="B9" i="4"/>
  <c r="B9" i="7" s="1"/>
  <c r="B12" i="5" l="1"/>
  <c r="B12" i="7"/>
  <c r="B11" i="5"/>
  <c r="B11" i="7"/>
  <c r="B9" i="5"/>
  <c r="A37" i="21"/>
  <c r="B10" i="5"/>
  <c r="A38" i="21"/>
  <c r="A1" i="29" l="1"/>
  <c r="A8" i="29" s="1"/>
  <c r="B8" i="29" s="1"/>
  <c r="D8" i="29" s="1"/>
  <c r="A8" i="28"/>
  <c r="A9" i="28"/>
  <c r="A10" i="28"/>
  <c r="A11" i="28"/>
  <c r="A12" i="28"/>
  <c r="B15" i="28"/>
  <c r="B21" i="28"/>
  <c r="AD21" i="28"/>
  <c r="B24" i="28"/>
  <c r="AD24" i="28"/>
  <c r="B27" i="28"/>
  <c r="H28" i="28"/>
  <c r="H29" i="28"/>
  <c r="B30" i="28"/>
  <c r="B31" i="28"/>
  <c r="B32" i="28"/>
  <c r="B33" i="28"/>
  <c r="B34" i="28"/>
  <c r="B35" i="28"/>
  <c r="B36" i="28"/>
  <c r="B37" i="28"/>
  <c r="B38" i="28"/>
  <c r="B39" i="28"/>
  <c r="B40" i="28"/>
  <c r="B41" i="28"/>
  <c r="B42" i="28"/>
  <c r="B43" i="28"/>
  <c r="B44" i="28"/>
  <c r="B45" i="28"/>
  <c r="B46" i="28"/>
  <c r="B47" i="28"/>
  <c r="B48" i="28"/>
  <c r="A118"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6" i="22"/>
  <c r="E72"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0" i="11" s="1"/>
  <c r="E67" i="11" s="1"/>
  <c r="D7" i="11"/>
  <c r="D8" i="11"/>
  <c r="D9" i="11"/>
  <c r="D10"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16" i="15" s="1"/>
  <c r="A8" i="4"/>
  <c r="A8" i="24" s="1"/>
  <c r="Z8" i="4"/>
  <c r="B9" i="25"/>
  <c r="B10" i="24"/>
  <c r="B11" i="25"/>
  <c r="B12" i="24"/>
  <c r="A14" i="4"/>
  <c r="B17" i="4"/>
  <c r="B38" i="17" s="1"/>
  <c r="B18" i="4"/>
  <c r="B39" i="17" s="1"/>
  <c r="B19" i="4"/>
  <c r="B40" i="17" s="1"/>
  <c r="B68" i="17"/>
  <c r="B20" i="4"/>
  <c r="B41" i="17" s="1"/>
  <c r="H22" i="4"/>
  <c r="B24" i="4"/>
  <c r="E24" i="4"/>
  <c r="AA24" i="4"/>
  <c r="B25" i="4"/>
  <c r="E25" i="4"/>
  <c r="AA25" i="4"/>
  <c r="B1" i="3"/>
  <c r="B2" i="3"/>
  <c r="I6" i="3"/>
  <c r="J6" i="3" s="1"/>
  <c r="K88" i="28" s="1"/>
  <c r="AA6" i="3"/>
  <c r="B7" i="3"/>
  <c r="I15" i="3"/>
  <c r="J15" i="3" s="1"/>
  <c r="L15" i="3"/>
  <c r="J21" i="3"/>
  <c r="B23" i="3"/>
  <c r="B24" i="3"/>
  <c r="H36" i="3"/>
  <c r="B3" i="2"/>
  <c r="F48" i="15" l="1"/>
  <c r="F47" i="15"/>
  <c r="A3" i="7"/>
  <c r="A3" i="15"/>
  <c r="E18" i="15" s="1"/>
  <c r="B6" i="28"/>
  <c r="AI6" i="28" s="1"/>
  <c r="A1" i="25"/>
  <c r="B31" i="27"/>
  <c r="D67" i="24"/>
  <c r="D64" i="17"/>
  <c r="D38" i="17"/>
  <c r="D42" i="24"/>
  <c r="A104" i="28"/>
  <c r="A3" i="27"/>
  <c r="D30" i="24"/>
  <c r="D58" i="24" s="1"/>
  <c r="D86" i="24" s="1"/>
  <c r="D68" i="17"/>
  <c r="F97" i="28"/>
  <c r="I26" i="8"/>
  <c r="A18" i="8" s="1"/>
  <c r="H26" i="8"/>
  <c r="A17" i="8" s="1"/>
  <c r="D67" i="17"/>
  <c r="D68" i="24"/>
  <c r="D66" i="24"/>
  <c r="A105" i="28"/>
  <c r="D65" i="17"/>
  <c r="A11" i="29"/>
  <c r="B11" i="29" s="1"/>
  <c r="D11" i="29" s="1"/>
  <c r="E17" i="4"/>
  <c r="B66" i="17" s="1"/>
  <c r="D69" i="24"/>
  <c r="A7" i="29"/>
  <c r="B7" i="29" s="1"/>
  <c r="D7" i="29" s="1"/>
  <c r="B260" i="5"/>
  <c r="B364" i="5" s="1"/>
  <c r="E20" i="4"/>
  <c r="B69" i="17" s="1"/>
  <c r="E18" i="4"/>
  <c r="B67" i="17" s="1"/>
  <c r="E16" i="4"/>
  <c r="A65" i="17" s="1"/>
  <c r="B16" i="4"/>
  <c r="A37" i="17" s="1"/>
  <c r="K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28" i="11"/>
  <c r="D65" i="11" s="1"/>
  <c r="D102" i="11" s="1"/>
  <c r="B12" i="11"/>
  <c r="B10" i="11"/>
  <c r="A8" i="11"/>
  <c r="D33" i="12"/>
  <c r="D71" i="12" s="1"/>
  <c r="B12" i="12"/>
  <c r="B10" i="12"/>
  <c r="E27" i="13"/>
  <c r="E50" i="13" s="1"/>
  <c r="B12" i="13"/>
  <c r="B10" i="13"/>
  <c r="A8" i="13"/>
  <c r="A1" i="13"/>
  <c r="A30" i="13" s="1"/>
  <c r="B22" i="14"/>
  <c r="B9" i="15"/>
  <c r="B17" i="16"/>
  <c r="E28" i="17"/>
  <c r="D56" i="17" s="1"/>
  <c r="D84" i="17" s="1"/>
  <c r="B12" i="17"/>
  <c r="B10" i="17"/>
  <c r="A8" i="17"/>
  <c r="E17" i="18"/>
  <c r="B25" i="19"/>
  <c r="B25" i="20"/>
  <c r="B88" i="22"/>
  <c r="B96" i="23" s="1"/>
  <c r="B30" i="24"/>
  <c r="B58" i="24" s="1"/>
  <c r="B86" i="24" s="1"/>
  <c r="B19" i="25"/>
  <c r="E30" i="27"/>
  <c r="B11" i="27"/>
  <c r="B9" i="27"/>
  <c r="C97" i="28"/>
  <c r="A9" i="29"/>
  <c r="B9" i="29" s="1"/>
  <c r="D9" i="29" s="1"/>
  <c r="A6" i="29"/>
  <c r="B6" i="29" s="1"/>
  <c r="B296" i="5"/>
  <c r="B376" i="5" s="1"/>
  <c r="E23" i="6"/>
  <c r="B12" i="6"/>
  <c r="B10" i="6"/>
  <c r="A8" i="6"/>
  <c r="A1" i="6"/>
  <c r="B26" i="9"/>
  <c r="E25" i="10"/>
  <c r="B12" i="10"/>
  <c r="B10" i="10"/>
  <c r="A8" i="10"/>
  <c r="A1" i="10"/>
  <c r="B28" i="11"/>
  <c r="B65" i="11" s="1"/>
  <c r="B102" i="11" s="1"/>
  <c r="B33" i="12"/>
  <c r="B71" i="12" s="1"/>
  <c r="A9" i="12"/>
  <c r="A1" i="12"/>
  <c r="A36" i="12" s="1"/>
  <c r="B27" i="13"/>
  <c r="B50" i="13" s="1"/>
  <c r="E23" i="14"/>
  <c r="B12" i="14"/>
  <c r="B10" i="14"/>
  <c r="A8" i="14"/>
  <c r="A1" i="14"/>
  <c r="B12" i="15"/>
  <c r="A8" i="15"/>
  <c r="F16" i="16"/>
  <c r="B11" i="16"/>
  <c r="B9" i="16"/>
  <c r="B28" i="17"/>
  <c r="B56" i="17" s="1"/>
  <c r="B84" i="17" s="1"/>
  <c r="A1" i="17"/>
  <c r="A30" i="17" s="1"/>
  <c r="A58" i="17" s="1"/>
  <c r="B17" i="18"/>
  <c r="B11" i="18"/>
  <c r="B9" i="18"/>
  <c r="E24" i="19"/>
  <c r="B11" i="19"/>
  <c r="B9" i="19"/>
  <c r="E24" i="20"/>
  <c r="B11" i="20"/>
  <c r="B9" i="20"/>
  <c r="E87" i="22"/>
  <c r="H95" i="23" s="1"/>
  <c r="B12" i="22"/>
  <c r="B11" i="23" s="1"/>
  <c r="B10" i="22"/>
  <c r="D29" i="24"/>
  <c r="D57" i="24" s="1"/>
  <c r="D85" i="24" s="1"/>
  <c r="B11" i="24"/>
  <c r="B9" i="24"/>
  <c r="E20" i="25"/>
  <c r="B12" i="25"/>
  <c r="B10" i="25"/>
  <c r="A8" i="25"/>
  <c r="B30" i="27"/>
  <c r="F98" i="28"/>
  <c r="F95" i="28"/>
  <c r="A10" i="29"/>
  <c r="B10" i="29" s="1"/>
  <c r="D10" i="29" s="1"/>
  <c r="A4" i="29"/>
  <c r="B23" i="6"/>
  <c r="E22" i="8"/>
  <c r="E21" i="8"/>
  <c r="B11" i="8"/>
  <c r="B9" i="8"/>
  <c r="D25" i="9"/>
  <c r="B11" i="9"/>
  <c r="B9" i="9"/>
  <c r="B25" i="10"/>
  <c r="E27" i="11"/>
  <c r="D64" i="11" s="1"/>
  <c r="D101" i="11" s="1"/>
  <c r="B11" i="11"/>
  <c r="B9" i="11"/>
  <c r="D34" i="12"/>
  <c r="D72" i="12" s="1"/>
  <c r="B13" i="12"/>
  <c r="B11" i="12"/>
  <c r="E26" i="13"/>
  <c r="E49" i="13" s="1"/>
  <c r="B11" i="13"/>
  <c r="B9" i="13"/>
  <c r="B23" i="14"/>
  <c r="B48" i="15"/>
  <c r="B11" i="15"/>
  <c r="B16" i="16"/>
  <c r="E27" i="17"/>
  <c r="D55" i="17" s="1"/>
  <c r="D83" i="17" s="1"/>
  <c r="B11" i="17"/>
  <c r="B9" i="17"/>
  <c r="E18" i="18"/>
  <c r="A1" i="18"/>
  <c r="B24" i="19"/>
  <c r="B24" i="20"/>
  <c r="A3" i="20"/>
  <c r="B87" i="22"/>
  <c r="B95" i="23" s="1"/>
  <c r="A9" i="22"/>
  <c r="B29" i="24"/>
  <c r="B57" i="24" s="1"/>
  <c r="B85" i="24" s="1"/>
  <c r="A3" i="24"/>
  <c r="A34" i="24" s="1"/>
  <c r="A62" i="24" s="1"/>
  <c r="B20" i="25"/>
  <c r="E31" i="27"/>
  <c r="B12" i="27"/>
  <c r="B10" i="27"/>
  <c r="A8" i="27"/>
  <c r="C98" i="28"/>
  <c r="E22" i="6"/>
  <c r="B11" i="6"/>
  <c r="B9" i="6"/>
  <c r="B22" i="8"/>
  <c r="B21" i="8"/>
  <c r="B25" i="9"/>
  <c r="E24" i="10"/>
  <c r="B11" i="10"/>
  <c r="B9" i="10"/>
  <c r="B27" i="11"/>
  <c r="B64" i="11" s="1"/>
  <c r="B101" i="11" s="1"/>
  <c r="B34" i="12"/>
  <c r="B72" i="12" s="1"/>
  <c r="B26" i="13"/>
  <c r="B49" i="13" s="1"/>
  <c r="E22" i="14"/>
  <c r="B11" i="14"/>
  <c r="B9" i="14"/>
  <c r="B47" i="15"/>
  <c r="B10" i="15"/>
  <c r="F17" i="16"/>
  <c r="B12" i="16"/>
  <c r="B10" i="16"/>
  <c r="A8" i="16"/>
  <c r="A1" i="16"/>
  <c r="B27" i="17"/>
  <c r="B55" i="17" s="1"/>
  <c r="B83" i="17" s="1"/>
  <c r="B18" i="18"/>
  <c r="B12" i="18"/>
  <c r="B10" i="18"/>
  <c r="A8" i="18"/>
  <c r="E25" i="19"/>
  <c r="B12" i="19"/>
  <c r="B10" i="19"/>
  <c r="A8" i="19"/>
  <c r="E25" i="20"/>
  <c r="B12" i="20"/>
  <c r="B10" i="20"/>
  <c r="A8" i="20"/>
  <c r="E88" i="22"/>
  <c r="H96" i="23" s="1"/>
  <c r="B13" i="22"/>
  <c r="B12" i="23" s="1"/>
  <c r="B11" i="22"/>
  <c r="B10" i="23" s="1"/>
  <c r="E19" i="25"/>
  <c r="A1" i="20"/>
  <c r="A1" i="28"/>
  <c r="A1" i="22"/>
  <c r="A1" i="23" s="1"/>
  <c r="A1" i="27"/>
  <c r="A1" i="11"/>
  <c r="A1" i="19"/>
  <c r="A1" i="24"/>
  <c r="A32" i="24" s="1"/>
  <c r="A60" i="24" s="1"/>
  <c r="A1" i="8"/>
  <c r="A1" i="15"/>
  <c r="A3" i="9"/>
  <c r="A3" i="11"/>
  <c r="A3" i="12"/>
  <c r="A3" i="13"/>
  <c r="A3" i="16"/>
  <c r="A3" i="25"/>
  <c r="A3" i="6"/>
  <c r="A3" i="17" s="1"/>
  <c r="A32" i="17" s="1"/>
  <c r="A60" i="17" s="1"/>
  <c r="A3" i="8"/>
  <c r="A3" i="10"/>
  <c r="A3" i="14"/>
  <c r="A3" i="18"/>
  <c r="A3" i="19"/>
  <c r="E23" i="22" l="1"/>
  <c r="B9" i="23"/>
  <c r="H20" i="23" s="1"/>
  <c r="AI9" i="28"/>
  <c r="AI7" i="28"/>
  <c r="AI8" i="28" s="1"/>
  <c r="A67" i="11"/>
  <c r="A30" i="11"/>
  <c r="B91" i="28" l="1"/>
</calcChain>
</file>

<file path=xl/sharedStrings.xml><?xml version="1.0" encoding="utf-8"?>
<sst xmlns="http://schemas.openxmlformats.org/spreadsheetml/2006/main" count="1769" uniqueCount="962">
  <si>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</si>
  <si>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</si>
  <si>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</si>
  <si>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</si>
  <si>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</si>
  <si>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</si>
  <si>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</si>
  <si>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</si>
  <si>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</si>
  <si>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Attachments 3(JV), 3(QR), Attach QR,  4,  4(A),  4(B),  5, 6, 7,  9,  10, 11, 12, 13, 14, 15, 16, 17,18,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</si>
  <si>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</si>
  <si>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</si>
  <si>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</si>
  <si>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</si>
  <si>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</si>
  <si>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</si>
  <si>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</si>
  <si>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</si>
  <si>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</si>
  <si>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</si>
  <si>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Attachment 25: Compliance to the process related to the e-RA Terms &amp; Conditions and the Business Rules governing the e-RA</t>
  </si>
  <si>
    <t xml:space="preserve">Attachment 26:Declaration by the Bidder regarding events encountered pursuant to ITB Clause 2.1 </t>
  </si>
  <si>
    <t>Attachment 27:Certification by the Bidder as per DoE Order in line with ITB Clause 2.1</t>
  </si>
  <si>
    <t>Attachment 28:Bid Securing Declaration to be submitted by the Bidder</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</si>
  <si>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</si>
  <si>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</si>
  <si>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</si>
  <si>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</si>
  <si>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</si>
  <si>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</si>
  <si>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</si>
  <si>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</si>
  <si>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</si>
  <si>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</si>
  <si>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</si>
  <si>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</si>
  <si>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</si>
  <si>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</si>
  <si>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</si>
  <si>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</si>
  <si>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</si>
  <si>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</si>
  <si>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</si>
  <si>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</si>
  <si>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</si>
  <si>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</si>
  <si>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</si>
  <si>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</si>
  <si>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</si>
  <si>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</si>
  <si>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</si>
  <si>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</si>
  <si>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</si>
  <si>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</si>
  <si>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</si>
  <si>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</si>
  <si>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</si>
  <si>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</si>
  <si>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Gurgaon (Haryana) - 122001</t>
  </si>
  <si>
    <t>Name(s) and Addresse(s) of other partner(s)</t>
  </si>
  <si>
    <t>Dear Sir,</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</si>
  <si>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</si>
  <si>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</si>
  <si>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</si>
  <si>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</si>
  <si>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</si>
  <si>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</si>
  <si>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</si>
  <si>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</si>
  <si>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</si>
  <si>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</si>
  <si>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</si>
  <si>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</si>
  <si>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</si>
  <si>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</si>
  <si>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</si>
  <si>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</si>
  <si>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</si>
  <si>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</si>
  <si>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</si>
  <si>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</si>
  <si>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</si>
  <si>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</si>
  <si>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</si>
  <si>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</si>
  <si>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</si>
  <si>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</si>
  <si>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</si>
  <si>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</si>
  <si>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</si>
  <si>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</si>
  <si>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</si>
  <si>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</si>
  <si>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</si>
  <si>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</si>
  <si>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</si>
  <si>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</si>
  <si>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</si>
  <si>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</si>
  <si>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</si>
  <si>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</si>
  <si>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</si>
  <si>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</si>
  <si>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</si>
  <si>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</si>
  <si>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</si>
  <si>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</si>
  <si>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</si>
  <si>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</si>
  <si>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</si>
  <si>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</si>
  <si>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</si>
  <si>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</si>
  <si>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</si>
  <si>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</si>
  <si>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</si>
  <si>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</si>
  <si>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</si>
  <si>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</si>
  <si>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</si>
  <si>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</si>
  <si>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</si>
  <si>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</si>
  <si>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</si>
  <si>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</si>
  <si>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</si>
  <si>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</si>
  <si>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</si>
  <si>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</si>
  <si>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</si>
  <si>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</si>
  <si>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</si>
  <si>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</si>
  <si>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</si>
  <si>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</si>
  <si>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</si>
  <si>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</si>
  <si>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</si>
  <si>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</si>
  <si>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</si>
  <si>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</si>
  <si>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</si>
  <si>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</si>
  <si>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</si>
  <si>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</si>
  <si>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</si>
  <si>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</si>
  <si>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</si>
  <si>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</si>
  <si>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</si>
  <si>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</si>
  <si>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</si>
  <si>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</si>
  <si>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</si>
  <si>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</si>
  <si>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</si>
  <si>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</si>
  <si>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</si>
  <si>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</si>
  <si>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</si>
  <si>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</si>
  <si>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</si>
  <si>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</si>
  <si>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</si>
  <si>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</si>
  <si>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</si>
  <si>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</si>
  <si>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</si>
  <si>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</si>
  <si>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</si>
  <si>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</si>
  <si>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</si>
  <si>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</si>
  <si>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</si>
  <si>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</si>
  <si>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</si>
  <si>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</si>
  <si>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</si>
  <si>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</si>
  <si>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</si>
  <si>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</si>
  <si>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</si>
  <si>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</si>
  <si>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</si>
  <si>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</si>
  <si>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</si>
  <si>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</si>
  <si>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</si>
  <si>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</si>
  <si>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</si>
  <si>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</si>
  <si>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</si>
  <si>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</si>
  <si>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</si>
  <si>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</si>
  <si>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</si>
  <si>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</si>
  <si>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</si>
  <si>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</si>
  <si>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</si>
  <si>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</si>
  <si>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</si>
  <si>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</si>
  <si>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</si>
  <si>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</si>
  <si>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</si>
  <si>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</si>
  <si>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</si>
  <si>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</si>
  <si>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</si>
  <si>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</si>
  <si>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</si>
  <si>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</si>
  <si>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</si>
  <si>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</si>
  <si>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</si>
  <si>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</si>
  <si>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</si>
  <si>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</si>
  <si>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</si>
  <si>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</si>
  <si>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</si>
  <si>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</si>
  <si>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</si>
  <si>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</si>
  <si>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</si>
  <si>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</si>
  <si>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</si>
  <si>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</si>
  <si>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</si>
  <si>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</si>
  <si>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</si>
  <si>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</si>
  <si>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</si>
  <si>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</si>
  <si>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</si>
  <si>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</si>
  <si>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</si>
  <si>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</si>
  <si>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</si>
  <si>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</si>
  <si>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</si>
  <si>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</si>
  <si>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</si>
  <si>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</si>
  <si>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</si>
  <si>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</si>
  <si>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</si>
  <si>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</si>
  <si>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</si>
  <si>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</si>
  <si>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</si>
  <si>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</si>
  <si>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</si>
  <si>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</si>
  <si>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</si>
  <si>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</si>
  <si>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</si>
  <si>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</si>
  <si>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</si>
  <si>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</si>
  <si>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</si>
  <si>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</si>
  <si>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</si>
  <si>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</si>
  <si>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</si>
  <si>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</si>
  <si>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</si>
  <si>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</si>
  <si>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</si>
  <si>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</si>
  <si>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</si>
  <si>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</si>
  <si>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</si>
  <si>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</si>
  <si>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</si>
  <si>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</si>
  <si>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</si>
  <si>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</si>
  <si>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</si>
  <si>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</si>
  <si>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</si>
  <si>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</si>
  <si>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</si>
  <si>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</si>
  <si>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</si>
  <si>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</si>
  <si>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</si>
  <si>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Format for the Bidder  in support of meeting the requirement of para 1.1.1, Annexure-A to BDS, Section-III, Volume-I of the Bidding Documents)</t>
  </si>
  <si>
    <t>Bidder’s Name     :</t>
  </si>
  <si>
    <t>Details of Contract No.-1</t>
  </si>
  <si>
    <t>Details of Contract No.-2</t>
  </si>
  <si>
    <t>Details of Contract No.-3</t>
  </si>
  <si>
    <t>Nature of the Building Works (institutional / commercial / Residential buildings)</t>
  </si>
  <si>
    <t>Whether the Work executed as a Prime Contractor?</t>
  </si>
  <si>
    <t>Total value of the Contract in INR Crores?</t>
  </si>
  <si>
    <t>Completion Date of the above mentioned Work</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</si>
  <si>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</si>
  <si>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</si>
  <si>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</si>
  <si>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</si>
  <si>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t>
  </si>
  <si>
    <t>Do you have complete annual reports together with Audited statement of accounts of the company for FY 2021-22 (refer ITB Clause 9.3(c))</t>
  </si>
  <si>
    <t>2022-2023</t>
  </si>
  <si>
    <t>2021-2022</t>
  </si>
  <si>
    <t>2020-2021</t>
  </si>
  <si>
    <t>2019-2020</t>
  </si>
  <si>
    <t>2018-2019</t>
  </si>
  <si>
    <t>Turnover
(in Rs. Crore)</t>
  </si>
  <si>
    <t>LA                                          (in Rs. Crore)</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</si>
  <si>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</si>
  <si>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</si>
  <si>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</si>
  <si>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</si>
  <si>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</si>
  <si>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</si>
  <si>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</si>
  <si>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</si>
  <si>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</si>
  <si>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</si>
  <si>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</si>
  <si>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</si>
  <si>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</si>
  <si>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</si>
  <si>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</si>
  <si>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</si>
  <si>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</si>
  <si>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</si>
  <si>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</si>
  <si>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</si>
  <si>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</si>
  <si>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</si>
  <si>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</si>
  <si>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</si>
  <si>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</si>
  <si>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</si>
  <si>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</si>
  <si>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</si>
  <si>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</si>
  <si>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</si>
  <si>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</si>
  <si>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</si>
  <si>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</si>
  <si>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</si>
  <si>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</si>
  <si>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</si>
  <si>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</si>
  <si>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</si>
  <si>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</si>
  <si>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</si>
  <si>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</si>
  <si>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</si>
  <si>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</si>
  <si>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</si>
  <si>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</si>
  <si>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</si>
  <si>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</si>
  <si>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</si>
  <si>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</si>
  <si>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</si>
  <si>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</si>
  <si>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</si>
  <si>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</si>
  <si>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</si>
  <si>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</si>
  <si>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</si>
  <si>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</si>
  <si>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</si>
  <si>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</si>
  <si>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</si>
  <si>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</si>
  <si>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</si>
  <si>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</si>
  <si>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</si>
  <si>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</si>
  <si>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</si>
  <si>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</si>
  <si>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</si>
  <si>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</si>
  <si>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</si>
  <si>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</si>
  <si>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</si>
  <si>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</si>
  <si>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</si>
  <si>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</si>
  <si>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</si>
  <si>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</si>
  <si>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</si>
  <si>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</si>
  <si>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</si>
  <si>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</si>
  <si>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</si>
  <si>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</si>
  <si>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</si>
  <si>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</si>
  <si>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</si>
  <si>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</si>
  <si>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</si>
  <si>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</si>
  <si>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</si>
  <si>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</si>
  <si>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</si>
  <si>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</si>
  <si>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</si>
  <si>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</si>
  <si>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</si>
  <si>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</si>
  <si>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</si>
  <si>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</si>
  <si>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</si>
  <si>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</si>
  <si>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</si>
  <si>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</si>
  <si>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</si>
  <si>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</si>
  <si>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</si>
  <si>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</si>
  <si>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</si>
  <si>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</si>
  <si>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</si>
  <si>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</si>
  <si>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</si>
  <si>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</si>
  <si>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</si>
  <si>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</si>
  <si>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</si>
  <si>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</si>
  <si>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</si>
  <si>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</si>
  <si>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</si>
  <si>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</si>
  <si>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</si>
  <si>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</si>
  <si>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</si>
  <si>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</si>
  <si>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</si>
  <si>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</si>
  <si>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</si>
  <si>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</si>
  <si>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</si>
  <si>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</si>
  <si>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</si>
  <si>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</si>
  <si>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</si>
  <si>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</si>
  <si>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</si>
  <si>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</si>
  <si>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</si>
  <si>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</si>
  <si>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</si>
  <si>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</si>
  <si>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</si>
  <si>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</si>
  <si>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</si>
  <si>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</si>
  <si>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</si>
  <si>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</si>
  <si>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</si>
  <si>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</si>
  <si>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</si>
  <si>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</si>
  <si>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</si>
  <si>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</si>
  <si>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</si>
  <si>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</si>
  <si>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</si>
  <si>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</si>
  <si>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</si>
  <si>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</si>
  <si>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</si>
  <si>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</si>
  <si>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</si>
  <si>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</si>
  <si>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</si>
  <si>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</si>
  <si>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</si>
  <si>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</si>
  <si>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</si>
  <si>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</si>
  <si>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</si>
  <si>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</si>
  <si>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</si>
  <si>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</si>
  <si>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</si>
  <si>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</si>
  <si>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</si>
  <si>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</si>
  <si>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</si>
  <si>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</si>
  <si>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</si>
  <si>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</si>
  <si>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</si>
  <si>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</si>
  <si>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</si>
  <si>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</si>
  <si>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</si>
  <si>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</si>
  <si>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</si>
  <si>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</si>
  <si>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</si>
  <si>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</si>
  <si>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</si>
  <si>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</si>
  <si>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</si>
  <si>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</si>
  <si>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</si>
  <si>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</si>
  <si>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</si>
  <si>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</si>
  <si>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</si>
  <si>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</si>
  <si>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</si>
  <si>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</si>
  <si>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</si>
  <si>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</si>
  <si>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</si>
  <si>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</si>
  <si>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</si>
  <si>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</si>
  <si>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</si>
  <si>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</si>
  <si>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</si>
  <si>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</si>
  <si>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</si>
  <si>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</si>
  <si>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</si>
  <si>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</si>
  <si>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</si>
  <si>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</si>
  <si>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</si>
  <si>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</si>
  <si>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</si>
  <si>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</si>
  <si>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</si>
  <si>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</si>
  <si>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</si>
  <si>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</si>
  <si>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</si>
  <si>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</si>
  <si>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</si>
  <si>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</si>
  <si>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</si>
  <si>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</si>
  <si>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</si>
  <si>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</si>
  <si>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</si>
  <si>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</si>
  <si>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</si>
  <si>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</si>
  <si>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</si>
  <si>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</si>
  <si>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</si>
  <si>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</si>
  <si>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</si>
  <si>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</si>
  <si>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</si>
  <si>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</si>
  <si>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</si>
  <si>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</si>
  <si>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</si>
  <si>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</si>
  <si>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</si>
  <si>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</si>
  <si>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</si>
  <si>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</si>
  <si>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</si>
  <si>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</si>
  <si>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</si>
  <si>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</si>
  <si>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</si>
  <si>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</si>
  <si>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</si>
  <si>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</si>
  <si>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</si>
  <si>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</si>
  <si>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</si>
  <si>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</si>
  <si>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</si>
  <si>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</si>
  <si>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</si>
  <si>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</si>
  <si>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</si>
  <si>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</si>
  <si>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</si>
  <si>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</si>
  <si>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</si>
  <si>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</si>
  <si>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</si>
  <si>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</si>
  <si>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</si>
  <si>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</si>
  <si>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</si>
  <si>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</si>
  <si>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</si>
  <si>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</si>
  <si>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</si>
  <si>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</si>
  <si>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</si>
  <si>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</si>
  <si>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2018- 2019</t>
  </si>
  <si>
    <t>2017- 2018</t>
  </si>
  <si>
    <t>2016- 2017</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</si>
  <si>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</si>
  <si>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</si>
  <si>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</si>
  <si>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</si>
  <si>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</si>
  <si>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</si>
  <si>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</si>
  <si>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</si>
  <si>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</si>
  <si>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</si>
  <si>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</si>
  <si>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</si>
  <si>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</si>
  <si>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</si>
  <si>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</si>
  <si>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</si>
  <si>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</si>
  <si>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</si>
  <si>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</si>
  <si>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</si>
  <si>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</si>
  <si>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</si>
  <si>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</si>
  <si>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</si>
  <si>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</si>
  <si>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</si>
  <si>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</si>
  <si>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</si>
  <si>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</si>
  <si>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</si>
  <si>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</si>
  <si>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</si>
  <si>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</si>
  <si>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</si>
  <si>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</si>
  <si>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</si>
  <si>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</si>
  <si>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</si>
  <si>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</si>
  <si>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</si>
  <si>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</si>
  <si>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</si>
  <si>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</si>
  <si>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</si>
  <si>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</si>
  <si>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</si>
  <si>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</si>
  <si>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</si>
  <si>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</si>
  <si>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</si>
  <si>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</si>
  <si>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</si>
  <si>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</si>
  <si>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</si>
  <si>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</si>
  <si>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</si>
  <si>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</si>
  <si>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</si>
  <si>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</si>
  <si>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</si>
  <si>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</si>
  <si>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</si>
  <si>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</si>
  <si>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</si>
  <si>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</si>
  <si>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</si>
  <si>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</si>
  <si>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</si>
  <si>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</si>
  <si>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</si>
  <si>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</si>
  <si>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</si>
  <si>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</si>
  <si>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</si>
  <si>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</si>
  <si>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</si>
  <si>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</si>
  <si>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</si>
  <si>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</si>
  <si>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</si>
  <si>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</si>
  <si>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</si>
  <si>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</si>
  <si>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</si>
  <si>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</si>
  <si>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</si>
  <si>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</si>
  <si>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</si>
  <si>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</si>
  <si>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</si>
  <si>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</si>
  <si>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</si>
  <si>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</si>
  <si>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</si>
  <si>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</si>
  <si>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</si>
  <si>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</si>
  <si>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</si>
  <si>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</si>
  <si>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</si>
  <si>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</si>
  <si>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</si>
  <si>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</si>
  <si>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</si>
  <si>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</si>
  <si>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</si>
  <si>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</si>
  <si>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</si>
  <si>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</si>
  <si>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</si>
  <si>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</si>
  <si>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</si>
  <si>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</si>
  <si>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</si>
  <si>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</si>
  <si>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</si>
  <si>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</si>
  <si>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</si>
  <si>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</si>
  <si>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</si>
  <si>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</si>
  <si>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</si>
  <si>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</si>
  <si>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</si>
  <si>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</si>
  <si>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</si>
  <si>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</si>
  <si>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</si>
  <si>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</si>
  <si>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</si>
  <si>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</si>
  <si>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</si>
  <si>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</si>
  <si>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</si>
  <si>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</si>
  <si>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</si>
  <si>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</si>
  <si>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</si>
  <si>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</si>
  <si>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</si>
  <si>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</si>
  <si>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</si>
  <si>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</si>
  <si>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</si>
  <si>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</si>
  <si>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</si>
  <si>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</si>
  <si>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</si>
  <si>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</si>
  <si>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</si>
  <si>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</si>
  <si>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</si>
  <si>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</si>
  <si>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</si>
  <si>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</si>
  <si>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</si>
  <si>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</si>
  <si>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</si>
  <si>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</si>
  <si>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</si>
  <si>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</si>
  <si>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</si>
  <si>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</si>
  <si>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</si>
  <si>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</si>
  <si>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</si>
  <si>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</si>
  <si>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</si>
  <si>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</si>
  <si>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</si>
  <si>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</si>
  <si>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</si>
  <si>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</si>
  <si>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</si>
  <si>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</si>
  <si>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</si>
  <si>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</si>
  <si>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</si>
  <si>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</si>
  <si>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</si>
  <si>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</si>
  <si>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Authorization certificate issued by Domestic Manufacturer for selling Domestically Manufactured  Iron &amp; Steel Products</t>
  </si>
  <si>
    <t xml:space="preserve">Affidavit of Self certification regarding Domestic Value Addition in Iron &amp; Steel Products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</si>
  <si>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</si>
  <si>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</si>
  <si>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</si>
  <si>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 to be submitted by the Bidder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</si>
  <si>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</si>
  <si>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</si>
  <si>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</si>
  <si>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</si>
  <si>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</si>
  <si>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</si>
  <si>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</si>
  <si>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</si>
  <si>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</si>
  <si>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</si>
  <si>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ITB 13</t>
  </si>
  <si>
    <t>Bid Security</t>
  </si>
  <si>
    <t>GCC 2.14</t>
  </si>
  <si>
    <t>Governing Law</t>
  </si>
  <si>
    <t xml:space="preserve">(d) </t>
  </si>
  <si>
    <t>Terms of Payment</t>
  </si>
  <si>
    <t>(g)</t>
  </si>
  <si>
    <t>(h)</t>
  </si>
  <si>
    <t>Defect Liability</t>
  </si>
  <si>
    <t>(j)</t>
  </si>
  <si>
    <t>(k)</t>
  </si>
  <si>
    <t>Limitation of Liability</t>
  </si>
  <si>
    <t>(l)</t>
  </si>
  <si>
    <t>Settlement of Disputes</t>
  </si>
  <si>
    <t>(m)</t>
  </si>
  <si>
    <t>Arbitration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</si>
  <si>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</si>
  <si>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</si>
  <si>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</si>
  <si>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</si>
  <si>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</si>
  <si>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</si>
  <si>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</si>
  <si>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</si>
  <si>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</si>
  <si>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</si>
  <si>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</si>
  <si>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</si>
  <si>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</si>
  <si>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</si>
  <si>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</si>
  <si>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</si>
  <si>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</si>
  <si>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</si>
  <si>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</si>
  <si>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</si>
  <si>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</si>
  <si>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</si>
  <si>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</si>
  <si>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</si>
  <si>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</si>
  <si>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</si>
  <si>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</si>
  <si>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</si>
  <si>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</si>
  <si>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</si>
  <si>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</si>
  <si>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</si>
  <si>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</si>
  <si>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</si>
  <si>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</si>
  <si>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</si>
  <si>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</si>
  <si>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</si>
  <si>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</si>
  <si>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</si>
  <si>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</si>
  <si>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</si>
  <si>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</si>
  <si>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</si>
  <si>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</si>
  <si>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</si>
  <si>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</si>
  <si>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</si>
  <si>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</si>
  <si>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</si>
  <si>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</si>
  <si>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</si>
  <si>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</si>
  <si>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</si>
  <si>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</si>
  <si>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</si>
  <si>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</si>
  <si>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</si>
  <si>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</si>
  <si>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</si>
  <si>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</si>
  <si>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</si>
  <si>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</si>
  <si>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</si>
  <si>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</si>
  <si>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</si>
  <si>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</si>
  <si>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</si>
  <si>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</si>
  <si>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</si>
  <si>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</si>
  <si>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</si>
  <si>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</si>
  <si>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</si>
  <si>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</si>
  <si>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</si>
  <si>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</si>
  <si>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</si>
  <si>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</si>
  <si>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</si>
  <si>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</si>
  <si>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</si>
  <si>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</si>
  <si>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</si>
  <si>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</si>
  <si>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</si>
  <si>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</si>
  <si>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</si>
  <si>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</si>
  <si>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</si>
  <si>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</si>
  <si>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</si>
  <si>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</si>
  <si>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</si>
  <si>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</si>
  <si>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</si>
  <si>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</si>
  <si>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</si>
  <si>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</si>
  <si>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</si>
  <si>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</si>
  <si>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</si>
  <si>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</si>
  <si>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</si>
  <si>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</si>
  <si>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</si>
  <si>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</si>
  <si>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</si>
  <si>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</si>
  <si>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</si>
  <si>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</si>
  <si>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</si>
  <si>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</si>
  <si>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</si>
  <si>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</si>
  <si>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</si>
  <si>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</si>
  <si>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</si>
  <si>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</si>
  <si>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The Contract price shall remain FIRM and FIXED and shall not be subject to Price adjustment for the entire duration of the Contract.</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</si>
  <si>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</si>
  <si>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Taxes, Duties &amp; Levies</t>
  </si>
  <si>
    <t xml:space="preserve">GCC 6   </t>
  </si>
  <si>
    <t>Contract Performance Guarantee</t>
  </si>
  <si>
    <t>GCC 8.3</t>
  </si>
  <si>
    <t>GCC 13</t>
  </si>
  <si>
    <t>Time the Essence of Contract</t>
  </si>
  <si>
    <t>GCC 40</t>
  </si>
  <si>
    <t>GCC 41</t>
  </si>
  <si>
    <t>Contractor's Liability and Insurance</t>
  </si>
  <si>
    <t>GCC 55</t>
  </si>
  <si>
    <t>GCC 57</t>
  </si>
  <si>
    <t>GCC 59</t>
  </si>
  <si>
    <t>GCC 61</t>
  </si>
  <si>
    <t>Conciliation</t>
  </si>
  <si>
    <t>GCC 66</t>
  </si>
  <si>
    <t xml:space="preserve">
a)	Net worth for last three financial years should be positive
b)	Minimum average Annual Turnover (MAAT)* of the bidder for best three years i.e. 36 months out of last five financial years of the bidder should be Rs 18.27 Cr
Notes- “Annual gross revenue from operations / gross operating income as incorporated in the profit &amp; loss account excluding other operative income / other income”
c)	Bidder shall have liquid assets (L.A.) or/and evidence of access to or availability of credit facilities of not less than Rs. 3.04 Cr.
 Notes:
(i)	       In case bidder is a holding company, financial position    criteria referred to in clause 3.0 above shall be of that holding company only (i.e. excluding its subsidiary/group companies). In case bidder is a subsidiary of a holding company, the financial position criteria referred to in clause 3.0 above shall be of that subsidiary company only (i.e. excluding its holding company).
(ii)	        Relaxation for Start-Ups^ / MSEs
Start-Ups^/MSEs, meeting the specified requirements at Para 3.0 (a) above in Financial position shall also be considered qualified if they meet Eighty (80) % of the requirement specified at Para 3.0 (b) &amp; 3.0 (c) above in Financial position.
^Start-Ups as defined by DIPP, applicable as on the originally scheduled last date of bid submission (soft copy)</t>
  </si>
  <si>
    <r>
      <t>Bidder should have completed building works- institutional / commercial / Residential buildings as a prime contractor during the last seven (7) years as on the originally scheduled last date of bid submission (soft copy) i.e.**</t>
    </r>
    <r>
      <rPr>
        <i/>
        <sz val="12"/>
        <color rgb="FFFF0000"/>
        <rFont val="Book Antiqua"/>
        <family val="1"/>
      </rPr>
      <t xml:space="preserve">/11/2023 </t>
    </r>
    <r>
      <rPr>
        <i/>
        <sz val="12"/>
        <rFont val="Book Antiqua"/>
        <family val="1"/>
      </rPr>
      <t xml:space="preserve"> as per following :
(i)	Under one contract of value of not less than Rs. 17.25 Cr
OR
(i)	Under two contracts each of value not less than Rs. 10.78 Cr.
OR
(ii)	Under three contracts each of value of not less than Rs. 08.62 Cr
Notes: In case bidder is a holding company, the technical experience referred to in clause 2.1.1 shall be of that holding company only (i.e. excluding its subsidiary/group companies). In case bidder is a subsidiary of a holding company, the technical experience referred to in clause 2.1.1 shall be of that subsidiary company only (i.e. excluding its holding company).</t>
    </r>
    <r>
      <rPr>
        <b/>
        <i/>
        <sz val="12"/>
        <color rgb="FFFF0000"/>
        <rFont val="Book Antiqua"/>
        <family val="1"/>
      </rPr>
      <t xml:space="preserve">
</t>
    </r>
  </si>
  <si>
    <t>2025- 2026</t>
  </si>
  <si>
    <t>INTEGRITY PACT- NOT APPLICABLE</t>
  </si>
  <si>
    <t>Annexure - A (BDS)-QR</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</si>
  <si>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</si>
  <si>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arbitral/conciliation clause provided in the main tender document / contract shall not be applicable for any issue / dispute arising under Integrity Pact. </t>
    </r>
  </si>
  <si>
    <t>Construction of tensile structure overhead shed at skating ground, Sector-43 township of
POWERGRID, Gurugram</t>
  </si>
  <si>
    <t>Construction of tensile structure overhead shed at skating ground</t>
  </si>
  <si>
    <t xml:space="preserve">CC/NT/W-MISC/DOM/A14/25/12918                 </t>
  </si>
  <si>
    <t>Integrity Pact is refer Attachment 14-IP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</si>
</sst>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sz val="11"/>
      <name val="Arial"/>
      <family val="2"/>
    </font>
    <font>
      <i/>
      <sz val="12"/>
      <color rgb="FFFF0000"/>
      <name val="Book Antiqua"/>
      <family val="1"/>
    </font>
    <font>
      <sz val="12"/>
      <color rgb="FFFF0000"/>
      <name val="Book Antiqua"/>
      <family val="1"/>
    </font>
    <font>
      <sz val="8"/>
      <color rgb="FF000000"/>
      <name val="Tahoma"/>
      <family val="2"/>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173" fontId="10" fillId="0" borderId="0" xfId="37" applyNumberFormat="1" applyFont="1" applyAlignment="1" applyProtection="1">
      <alignment horizontal="left"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7"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7"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8"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92" fillId="0" borderId="0" xfId="0"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5"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6" fillId="0" borderId="26" xfId="35" applyFont="1" applyBorder="1" applyAlignment="1" applyProtection="1">
      <alignment horizontal="left" vertical="center" wrapText="1"/>
      <protection hidden="1"/>
    </xf>
    <xf numFmtId="0" fontId="86" fillId="0" borderId="3" xfId="35" applyFont="1" applyBorder="1" applyAlignment="1" applyProtection="1">
      <alignment horizontal="left" vertical="center" wrapText="1"/>
      <protection hidden="1"/>
    </xf>
    <xf numFmtId="0" fontId="86"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3"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8" fillId="15" borderId="0" xfId="35" applyFont="1" applyFill="1" applyAlignment="1" applyProtection="1">
      <alignment horizontal="left" vertical="top" wrapText="1"/>
      <protection hidden="1"/>
    </xf>
    <xf numFmtId="0" fontId="84" fillId="11" borderId="0" xfId="35" applyFont="1" applyFill="1" applyAlignment="1" applyProtection="1">
      <alignment horizontal="center" vertical="center" wrapText="1"/>
      <protection hidden="1"/>
    </xf>
    <xf numFmtId="0" fontId="5" fillId="0" borderId="0" xfId="35" applyFont="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90" fillId="10" borderId="34" xfId="0" applyFont="1" applyFill="1" applyBorder="1" applyAlignment="1" applyProtection="1">
      <alignment horizontal="center" vertical="center" wrapText="1"/>
      <protection hidden="1"/>
    </xf>
    <xf numFmtId="0" fontId="90" fillId="10" borderId="35" xfId="0" applyFont="1" applyFill="1" applyBorder="1" applyAlignment="1" applyProtection="1">
      <alignment horizontal="center" vertical="center" wrapText="1"/>
      <protection hidden="1"/>
    </xf>
    <xf numFmtId="0" fontId="90" fillId="10" borderId="13" xfId="0" applyFont="1" applyFill="1" applyBorder="1" applyAlignment="1" applyProtection="1">
      <alignment horizontal="center" vertical="center" wrapText="1"/>
      <protection hidden="1"/>
    </xf>
    <xf numFmtId="0" fontId="90" fillId="10" borderId="10"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4" xfId="37" applyFont="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6" fillId="11" borderId="12" xfId="52" applyFont="1" applyFill="1" applyBorder="1" applyAlignment="1" applyProtection="1">
      <alignment horizontal="center" vertical="center" wrapText="1"/>
      <protection hidden="1"/>
    </xf>
    <xf numFmtId="0" fontId="76"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87382</xdr:rowOff>
        </xdr:from>
        <xdr:to>
          <xdr:col>5</xdr:col>
          <xdr:colOff>1680597</xdr:colOff>
          <xdr:row>96</xdr:row>
          <xdr:rowOff>17612</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36"/>
              <a:ext cx="1619250" cy="699557"/>
              <a:chOff x="5519172" y="35863225"/>
              <a:chExt cx="1619250" cy="69445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5"/>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1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70080</xdr:rowOff>
        </xdr:from>
        <xdr:to>
          <xdr:col>7</xdr:col>
          <xdr:colOff>550655</xdr:colOff>
          <xdr:row>96</xdr:row>
          <xdr:rowOff>13820</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734"/>
              <a:ext cx="1527000" cy="713067"/>
              <a:chOff x="7272289" y="35845878"/>
              <a:chExt cx="1523248" cy="70803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78"/>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5" y="36208705"/>
                <a:ext cx="92540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61420</xdr:rowOff>
        </xdr:from>
        <xdr:to>
          <xdr:col>8</xdr:col>
          <xdr:colOff>1590477</xdr:colOff>
          <xdr:row>96</xdr:row>
          <xdr:rowOff>5160</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74"/>
              <a:ext cx="1524002" cy="713067"/>
              <a:chOff x="9197286" y="35837218"/>
              <a:chExt cx="1524002" cy="70803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18"/>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45"/>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191961</xdr:rowOff>
        </xdr:from>
        <xdr:to>
          <xdr:col>5</xdr:col>
          <xdr:colOff>1751867</xdr:colOff>
          <xdr:row>122</xdr:row>
          <xdr:rowOff>76817</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6"/>
              <a:ext cx="1619250" cy="566259"/>
              <a:chOff x="5519172" y="35863485"/>
              <a:chExt cx="1619250" cy="69399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5"/>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823"/>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243240</xdr:rowOff>
        </xdr:from>
        <xdr:to>
          <xdr:col>7</xdr:col>
          <xdr:colOff>715840</xdr:colOff>
          <xdr:row>122</xdr:row>
          <xdr:rowOff>80455</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375"/>
              <a:ext cx="1622914" cy="518618"/>
              <a:chOff x="5519180" y="35863562"/>
              <a:chExt cx="1619243" cy="69439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87"/>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62"/>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0" y="36213198"/>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6" y="36219291"/>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257909</xdr:rowOff>
        </xdr:from>
        <xdr:to>
          <xdr:col>8</xdr:col>
          <xdr:colOff>1713036</xdr:colOff>
          <xdr:row>122</xdr:row>
          <xdr:rowOff>76082</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44"/>
              <a:ext cx="1619250" cy="499576"/>
              <a:chOff x="5519173" y="35863188"/>
              <a:chExt cx="1619254" cy="69478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8"/>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0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156014</xdr:rowOff>
        </xdr:from>
        <xdr:to>
          <xdr:col>5</xdr:col>
          <xdr:colOff>1825137</xdr:colOff>
          <xdr:row>133</xdr:row>
          <xdr:rowOff>409412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360"/>
              <a:ext cx="1619250" cy="634398"/>
              <a:chOff x="5519172" y="35863197"/>
              <a:chExt cx="1619250" cy="69467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4"/>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206617</xdr:colOff>
          <xdr:row>132</xdr:row>
          <xdr:rowOff>156014</xdr:rowOff>
        </xdr:from>
        <xdr:to>
          <xdr:col>7</xdr:col>
          <xdr:colOff>811086</xdr:colOff>
          <xdr:row>133</xdr:row>
          <xdr:rowOff>409412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2" y="51576360"/>
              <a:ext cx="1703508" cy="634398"/>
              <a:chOff x="5519168" y="35863197"/>
              <a:chExt cx="1619257" cy="69467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201"/>
                <a:ext cx="56894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4" y="36219214"/>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156014</xdr:rowOff>
        </xdr:from>
        <xdr:to>
          <xdr:col>9</xdr:col>
          <xdr:colOff>1466</xdr:colOff>
          <xdr:row>133</xdr:row>
          <xdr:rowOff>409412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360"/>
              <a:ext cx="1503484" cy="634398"/>
              <a:chOff x="5519169" y="35863197"/>
              <a:chExt cx="1619258" cy="69467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9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4"/>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185383</xdr:rowOff>
        </xdr:from>
        <xdr:to>
          <xdr:col>5</xdr:col>
          <xdr:colOff>1825137</xdr:colOff>
          <xdr:row>178</xdr:row>
          <xdr:rowOff>437309</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37"/>
              <a:ext cx="1619250" cy="669560"/>
              <a:chOff x="5519172" y="35863602"/>
              <a:chExt cx="1619250" cy="69408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0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0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185383</xdr:rowOff>
        </xdr:from>
        <xdr:to>
          <xdr:col>7</xdr:col>
          <xdr:colOff>789111</xdr:colOff>
          <xdr:row>178</xdr:row>
          <xdr:rowOff>437309</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37"/>
              <a:ext cx="1681531" cy="669560"/>
              <a:chOff x="5519182" y="35863602"/>
              <a:chExt cx="1619246" cy="69408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0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0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022"/>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185383</xdr:rowOff>
        </xdr:from>
        <xdr:to>
          <xdr:col>9</xdr:col>
          <xdr:colOff>1466</xdr:colOff>
          <xdr:row>178</xdr:row>
          <xdr:rowOff>437309</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37"/>
              <a:ext cx="1503484" cy="669560"/>
              <a:chOff x="5519169" y="35863602"/>
              <a:chExt cx="1619258" cy="69408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0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0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22"/>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202967</xdr:rowOff>
        </xdr:from>
        <xdr:to>
          <xdr:col>5</xdr:col>
          <xdr:colOff>1759194</xdr:colOff>
          <xdr:row>167</xdr:row>
          <xdr:rowOff>146415</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25"/>
              <a:ext cx="1619250" cy="573563"/>
              <a:chOff x="5519172" y="35863268"/>
              <a:chExt cx="1619250" cy="69461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6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1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239600</xdr:rowOff>
        </xdr:from>
        <xdr:to>
          <xdr:col>7</xdr:col>
          <xdr:colOff>723167</xdr:colOff>
          <xdr:row>167</xdr:row>
          <xdr:rowOff>183048</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58"/>
              <a:ext cx="1622914" cy="573563"/>
              <a:chOff x="5519180" y="35863268"/>
              <a:chExt cx="1619243" cy="69461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6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0"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6" y="36219219"/>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57151</xdr:colOff>
          <xdr:row>166</xdr:row>
          <xdr:rowOff>246927</xdr:rowOff>
        </xdr:from>
        <xdr:to>
          <xdr:col>8</xdr:col>
          <xdr:colOff>1676401</xdr:colOff>
          <xdr:row>167</xdr:row>
          <xdr:rowOff>190375</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3" y="67427485"/>
              <a:ext cx="1619250" cy="573563"/>
              <a:chOff x="5519183" y="35863268"/>
              <a:chExt cx="1619273" cy="69461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6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83" y="36213202"/>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72" y="36219219"/>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68795" y="200025"/>
          <a:ext cx="0" cy="873702"/>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53686</xdr:colOff>
          <xdr:row>80</xdr:row>
          <xdr:rowOff>283152</xdr:rowOff>
        </xdr:from>
        <xdr:to>
          <xdr:col>6</xdr:col>
          <xdr:colOff>898062</xdr:colOff>
          <xdr:row>154</xdr:row>
          <xdr:rowOff>137679</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7572" y="5619750"/>
              <a:ext cx="3546013" cy="1531793"/>
              <a:chOff x="427" y="0"/>
              <a:chExt cx="9060505" cy="28981977"/>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0802" y="2898197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0786" y="28981977"/>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0794" y="28981977"/>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0784" y="2898197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0738" y="28981977"/>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46759</xdr:colOff>
          <xdr:row>80</xdr:row>
          <xdr:rowOff>283152</xdr:rowOff>
        </xdr:from>
        <xdr:to>
          <xdr:col>7</xdr:col>
          <xdr:colOff>2703016</xdr:colOff>
          <xdr:row>154</xdr:row>
          <xdr:rowOff>137679</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3918" y="5619750"/>
              <a:ext cx="2656257" cy="1531793"/>
              <a:chOff x="423" y="0"/>
              <a:chExt cx="13568448" cy="28981977"/>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68743" y="2898197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68728" y="2898197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68733" y="2898197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68728" y="2898197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68682" y="28981977"/>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3"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7975" y="57150"/>
          <a:ext cx="1203325" cy="928688"/>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9293" y="209550"/>
          <a:ext cx="0" cy="69466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2714" y="57150"/>
          <a:ext cx="1192356" cy="946439"/>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781238</xdr:rowOff>
    </xdr:from>
    <xdr:to>
      <xdr:col>6</xdr:col>
      <xdr:colOff>771679</xdr:colOff>
      <xdr:row>20</xdr:row>
      <xdr:rowOff>981263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772955</xdr:rowOff>
    </xdr:from>
    <xdr:to>
      <xdr:col>7</xdr:col>
      <xdr:colOff>603618</xdr:colOff>
      <xdr:row>20</xdr:row>
      <xdr:rowOff>1060659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755811</xdr:rowOff>
    </xdr:from>
    <xdr:to>
      <xdr:col>5</xdr:col>
      <xdr:colOff>1003739</xdr:colOff>
      <xdr:row>20</xdr:row>
      <xdr:rowOff>973122</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747527</xdr:rowOff>
    </xdr:from>
    <xdr:to>
      <xdr:col>6</xdr:col>
      <xdr:colOff>3012</xdr:colOff>
      <xdr:row>20</xdr:row>
      <xdr:rowOff>955245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9" Type="http://schemas.openxmlformats.org/officeDocument/2006/relationships/drawing" Target="../drawings/drawing1.xml"/><Relationship Id="rId21" Type="http://schemas.openxmlformats.org/officeDocument/2006/relationships/printerSettings" Target="../printerSettings/printerSettings59.bin"/><Relationship Id="rId34" Type="http://schemas.openxmlformats.org/officeDocument/2006/relationships/printerSettings" Target="../printerSettings/printerSettings72.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printerSettings" Target="../printerSettings/printerSettings71.bin"/><Relationship Id="rId38" Type="http://schemas.openxmlformats.org/officeDocument/2006/relationships/printerSettings" Target="../printerSettings/printerSettings76.bin"/><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37" Type="http://schemas.openxmlformats.org/officeDocument/2006/relationships/printerSettings" Target="../printerSettings/printerSettings75.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printerSettings" Target="../printerSettings/printerSettings74.bin"/><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printerSettings" Target="../printerSettings/printerSettings73.bin"/><Relationship Id="rId8" Type="http://schemas.openxmlformats.org/officeDocument/2006/relationships/printerSettings" Target="../printerSettings/printerSettings46.bin"/><Relationship Id="rId3"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drawing" Target="../drawings/drawing2.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10" Type="http://schemas.openxmlformats.org/officeDocument/2006/relationships/printerSettings" Target="../printerSettings/printerSettings86.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6.bin"/><Relationship Id="rId18" Type="http://schemas.openxmlformats.org/officeDocument/2006/relationships/printerSettings" Target="../printerSettings/printerSettings111.bin"/><Relationship Id="rId26" Type="http://schemas.openxmlformats.org/officeDocument/2006/relationships/printerSettings" Target="../printerSettings/printerSettings119.bin"/><Relationship Id="rId39" Type="http://schemas.openxmlformats.org/officeDocument/2006/relationships/drawing" Target="../drawings/drawing3.xml"/><Relationship Id="rId21" Type="http://schemas.openxmlformats.org/officeDocument/2006/relationships/printerSettings" Target="../printerSettings/printerSettings114.bin"/><Relationship Id="rId34" Type="http://schemas.openxmlformats.org/officeDocument/2006/relationships/printerSettings" Target="../printerSettings/printerSettings127.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17" Type="http://schemas.openxmlformats.org/officeDocument/2006/relationships/printerSettings" Target="../printerSettings/printerSettings110.bin"/><Relationship Id="rId25" Type="http://schemas.openxmlformats.org/officeDocument/2006/relationships/printerSettings" Target="../printerSettings/printerSettings118.bin"/><Relationship Id="rId33" Type="http://schemas.openxmlformats.org/officeDocument/2006/relationships/printerSettings" Target="../printerSettings/printerSettings126.bin"/><Relationship Id="rId38" Type="http://schemas.openxmlformats.org/officeDocument/2006/relationships/printerSettings" Target="../printerSettings/printerSettings131.bin"/><Relationship Id="rId2" Type="http://schemas.openxmlformats.org/officeDocument/2006/relationships/printerSettings" Target="../printerSettings/printerSettings95.bin"/><Relationship Id="rId16" Type="http://schemas.openxmlformats.org/officeDocument/2006/relationships/printerSettings" Target="../printerSettings/printerSettings109.bin"/><Relationship Id="rId20" Type="http://schemas.openxmlformats.org/officeDocument/2006/relationships/printerSettings" Target="../printerSettings/printerSettings113.bin"/><Relationship Id="rId29" Type="http://schemas.openxmlformats.org/officeDocument/2006/relationships/printerSettings" Target="../printerSettings/printerSettings122.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24" Type="http://schemas.openxmlformats.org/officeDocument/2006/relationships/printerSettings" Target="../printerSettings/printerSettings117.bin"/><Relationship Id="rId32" Type="http://schemas.openxmlformats.org/officeDocument/2006/relationships/printerSettings" Target="../printerSettings/printerSettings125.bin"/><Relationship Id="rId37" Type="http://schemas.openxmlformats.org/officeDocument/2006/relationships/printerSettings" Target="../printerSettings/printerSettings130.bin"/><Relationship Id="rId5" Type="http://schemas.openxmlformats.org/officeDocument/2006/relationships/printerSettings" Target="../printerSettings/printerSettings98.bin"/><Relationship Id="rId15" Type="http://schemas.openxmlformats.org/officeDocument/2006/relationships/printerSettings" Target="../printerSettings/printerSettings108.bin"/><Relationship Id="rId23" Type="http://schemas.openxmlformats.org/officeDocument/2006/relationships/printerSettings" Target="../printerSettings/printerSettings116.bin"/><Relationship Id="rId28" Type="http://schemas.openxmlformats.org/officeDocument/2006/relationships/printerSettings" Target="../printerSettings/printerSettings121.bin"/><Relationship Id="rId36" Type="http://schemas.openxmlformats.org/officeDocument/2006/relationships/printerSettings" Target="../printerSettings/printerSettings129.bin"/><Relationship Id="rId10" Type="http://schemas.openxmlformats.org/officeDocument/2006/relationships/printerSettings" Target="../printerSettings/printerSettings103.bin"/><Relationship Id="rId19" Type="http://schemas.openxmlformats.org/officeDocument/2006/relationships/printerSettings" Target="../printerSettings/printerSettings112.bin"/><Relationship Id="rId31" Type="http://schemas.openxmlformats.org/officeDocument/2006/relationships/printerSettings" Target="../printerSettings/printerSettings124.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printerSettings" Target="../printerSettings/printerSettings107.bin"/><Relationship Id="rId22" Type="http://schemas.openxmlformats.org/officeDocument/2006/relationships/printerSettings" Target="../printerSettings/printerSettings115.bin"/><Relationship Id="rId27" Type="http://schemas.openxmlformats.org/officeDocument/2006/relationships/printerSettings" Target="../printerSettings/printerSettings120.bin"/><Relationship Id="rId30" Type="http://schemas.openxmlformats.org/officeDocument/2006/relationships/printerSettings" Target="../printerSettings/printerSettings123.bin"/><Relationship Id="rId35" Type="http://schemas.openxmlformats.org/officeDocument/2006/relationships/printerSettings" Target="../printerSettings/printerSettings128.bin"/><Relationship Id="rId8" Type="http://schemas.openxmlformats.org/officeDocument/2006/relationships/printerSettings" Target="../printerSettings/printerSettings101.bin"/><Relationship Id="rId3" Type="http://schemas.openxmlformats.org/officeDocument/2006/relationships/printerSettings" Target="../printerSettings/printerSettings9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84" Type="http://schemas.openxmlformats.org/officeDocument/2006/relationships/ctrlProp" Target="../ctrlProps/ctrlProp66.xml"/><Relationship Id="rId89" Type="http://schemas.openxmlformats.org/officeDocument/2006/relationships/ctrlProp" Target="../ctrlProps/ctrlProp71.xml"/><Relationship Id="rId16" Type="http://schemas.openxmlformats.org/officeDocument/2006/relationships/printerSettings" Target="../printerSettings/printerSettings147.bin"/><Relationship Id="rId11" Type="http://schemas.openxmlformats.org/officeDocument/2006/relationships/printerSettings" Target="../printerSettings/printerSettings142.bin"/><Relationship Id="rId32" Type="http://schemas.openxmlformats.org/officeDocument/2006/relationships/ctrlProp" Target="../ctrlProps/ctrlProp14.xml"/><Relationship Id="rId37" Type="http://schemas.openxmlformats.org/officeDocument/2006/relationships/ctrlProp" Target="../ctrlProps/ctrlProp19.xml"/><Relationship Id="rId53" Type="http://schemas.openxmlformats.org/officeDocument/2006/relationships/ctrlProp" Target="../ctrlProps/ctrlProp35.xml"/><Relationship Id="rId58" Type="http://schemas.openxmlformats.org/officeDocument/2006/relationships/ctrlProp" Target="../ctrlProps/ctrlProp40.xml"/><Relationship Id="rId74" Type="http://schemas.openxmlformats.org/officeDocument/2006/relationships/ctrlProp" Target="../ctrlProps/ctrlProp56.xml"/><Relationship Id="rId79" Type="http://schemas.openxmlformats.org/officeDocument/2006/relationships/ctrlProp" Target="../ctrlProps/ctrlProp61.xml"/><Relationship Id="rId5" Type="http://schemas.openxmlformats.org/officeDocument/2006/relationships/printerSettings" Target="../printerSettings/printerSettings136.bin"/><Relationship Id="rId90" Type="http://schemas.openxmlformats.org/officeDocument/2006/relationships/ctrlProp" Target="../ctrlProps/ctrlProp72.xml"/><Relationship Id="rId14" Type="http://schemas.openxmlformats.org/officeDocument/2006/relationships/printerSettings" Target="../printerSettings/printerSettings145.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139.bin"/><Relationship Id="rId51" Type="http://schemas.openxmlformats.org/officeDocument/2006/relationships/ctrlProp" Target="../ctrlProps/ctrlProp33.xml"/><Relationship Id="rId72" Type="http://schemas.openxmlformats.org/officeDocument/2006/relationships/ctrlProp" Target="../ctrlProps/ctrlProp54.xml"/><Relationship Id="rId80" Type="http://schemas.openxmlformats.org/officeDocument/2006/relationships/ctrlProp" Target="../ctrlProps/ctrlProp62.xml"/><Relationship Id="rId85" Type="http://schemas.openxmlformats.org/officeDocument/2006/relationships/ctrlProp" Target="../ctrlProps/ctrlProp67.xml"/><Relationship Id="rId3" Type="http://schemas.openxmlformats.org/officeDocument/2006/relationships/printerSettings" Target="../printerSettings/printerSettings134.bin"/><Relationship Id="rId12" Type="http://schemas.openxmlformats.org/officeDocument/2006/relationships/printerSettings" Target="../printerSettings/printerSettings143.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83" Type="http://schemas.openxmlformats.org/officeDocument/2006/relationships/ctrlProp" Target="../ctrlProps/ctrlProp65.xml"/><Relationship Id="rId88" Type="http://schemas.openxmlformats.org/officeDocument/2006/relationships/ctrlProp" Target="../ctrlProps/ctrlProp70.xml"/><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5" Type="http://schemas.openxmlformats.org/officeDocument/2006/relationships/printerSettings" Target="../printerSettings/printerSettings146.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141.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81" Type="http://schemas.openxmlformats.org/officeDocument/2006/relationships/ctrlProp" Target="../ctrlProps/ctrlProp63.xml"/><Relationship Id="rId86" Type="http://schemas.openxmlformats.org/officeDocument/2006/relationships/ctrlProp" Target="../ctrlProps/ctrlProp68.xml"/><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3" Type="http://schemas.openxmlformats.org/officeDocument/2006/relationships/printerSettings" Target="../printerSettings/printerSettings144.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138.bin"/><Relationship Id="rId71" Type="http://schemas.openxmlformats.org/officeDocument/2006/relationships/ctrlProp" Target="../ctrlProps/ctrlProp53.xml"/><Relationship Id="rId2" Type="http://schemas.openxmlformats.org/officeDocument/2006/relationships/printerSettings" Target="../printerSettings/printerSettings133.bin"/><Relationship Id="rId29" Type="http://schemas.openxmlformats.org/officeDocument/2006/relationships/ctrlProp" Target="../ctrlProps/ctrlProp11.xml"/><Relationship Id="rId24" Type="http://schemas.openxmlformats.org/officeDocument/2006/relationships/ctrlProp" Target="../ctrlProps/ctrlProp6.xml"/><Relationship Id="rId40" Type="http://schemas.openxmlformats.org/officeDocument/2006/relationships/ctrlProp" Target="../ctrlProps/ctrlProp22.xml"/><Relationship Id="rId45" Type="http://schemas.openxmlformats.org/officeDocument/2006/relationships/ctrlProp" Target="../ctrlProps/ctrlProp27.xml"/><Relationship Id="rId66" Type="http://schemas.openxmlformats.org/officeDocument/2006/relationships/ctrlProp" Target="../ctrlProps/ctrlProp48.xml"/><Relationship Id="rId87" Type="http://schemas.openxmlformats.org/officeDocument/2006/relationships/ctrlProp" Target="../ctrlProps/ctrlProp69.xml"/><Relationship Id="rId61" Type="http://schemas.openxmlformats.org/officeDocument/2006/relationships/ctrlProp" Target="../ctrlProps/ctrlProp43.xml"/><Relationship Id="rId82" Type="http://schemas.openxmlformats.org/officeDocument/2006/relationships/ctrlProp" Target="../ctrlProps/ctrlProp64.xml"/><Relationship Id="rId19"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drawing" Target="../drawings/drawing5.xml"/><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printerSettings" Target="../printerSettings/printerSettings198.bin"/><Relationship Id="rId18" Type="http://schemas.openxmlformats.org/officeDocument/2006/relationships/ctrlProp" Target="../ctrlProps/ctrlProp75.xml"/><Relationship Id="rId26" Type="http://schemas.openxmlformats.org/officeDocument/2006/relationships/ctrlProp" Target="../ctrlProps/ctrlProp83.xml"/><Relationship Id="rId3" Type="http://schemas.openxmlformats.org/officeDocument/2006/relationships/printerSettings" Target="../printerSettings/printerSettings188.bin"/><Relationship Id="rId21" Type="http://schemas.openxmlformats.org/officeDocument/2006/relationships/ctrlProp" Target="../ctrlProps/ctrlProp78.xml"/><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17" Type="http://schemas.openxmlformats.org/officeDocument/2006/relationships/ctrlProp" Target="../ctrlProps/ctrlProp74.xml"/><Relationship Id="rId25" Type="http://schemas.openxmlformats.org/officeDocument/2006/relationships/ctrlProp" Target="../ctrlProps/ctrlProp82.xml"/><Relationship Id="rId2" Type="http://schemas.openxmlformats.org/officeDocument/2006/relationships/printerSettings" Target="../printerSettings/printerSettings187.bin"/><Relationship Id="rId16" Type="http://schemas.openxmlformats.org/officeDocument/2006/relationships/ctrlProp" Target="../ctrlProps/ctrlProp73.xml"/><Relationship Id="rId20" Type="http://schemas.openxmlformats.org/officeDocument/2006/relationships/ctrlProp" Target="../ctrlProps/ctrlProp77.xml"/><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24" Type="http://schemas.openxmlformats.org/officeDocument/2006/relationships/ctrlProp" Target="../ctrlProps/ctrlProp81.xml"/><Relationship Id="rId5" Type="http://schemas.openxmlformats.org/officeDocument/2006/relationships/printerSettings" Target="../printerSettings/printerSettings190.bin"/><Relationship Id="rId15" Type="http://schemas.openxmlformats.org/officeDocument/2006/relationships/vmlDrawing" Target="../drawings/vmlDrawing2.vml"/><Relationship Id="rId23" Type="http://schemas.openxmlformats.org/officeDocument/2006/relationships/ctrlProp" Target="../ctrlProps/ctrlProp80.xml"/><Relationship Id="rId10" Type="http://schemas.openxmlformats.org/officeDocument/2006/relationships/printerSettings" Target="../printerSettings/printerSettings195.bin"/><Relationship Id="rId19" Type="http://schemas.openxmlformats.org/officeDocument/2006/relationships/ctrlProp" Target="../ctrlProps/ctrlProp76.xml"/><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 Id="rId14" Type="http://schemas.openxmlformats.org/officeDocument/2006/relationships/drawing" Target="../drawings/drawing6.xml"/><Relationship Id="rId22" Type="http://schemas.openxmlformats.org/officeDocument/2006/relationships/ctrlProp" Target="../ctrlProps/ctrlProp79.xml"/><Relationship Id="rId27" Type="http://schemas.openxmlformats.org/officeDocument/2006/relationships/ctrlProp" Target="../ctrlProps/ctrlProp8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1.bin"/><Relationship Id="rId18" Type="http://schemas.openxmlformats.org/officeDocument/2006/relationships/printerSettings" Target="../printerSettings/printerSettings216.bin"/><Relationship Id="rId26" Type="http://schemas.openxmlformats.org/officeDocument/2006/relationships/printerSettings" Target="../printerSettings/printerSettings224.bin"/><Relationship Id="rId39" Type="http://schemas.openxmlformats.org/officeDocument/2006/relationships/drawing" Target="../drawings/drawing7.xml"/><Relationship Id="rId21" Type="http://schemas.openxmlformats.org/officeDocument/2006/relationships/printerSettings" Target="../printerSettings/printerSettings219.bin"/><Relationship Id="rId34" Type="http://schemas.openxmlformats.org/officeDocument/2006/relationships/printerSettings" Target="../printerSettings/printerSettings232.bin"/><Relationship Id="rId7" Type="http://schemas.openxmlformats.org/officeDocument/2006/relationships/printerSettings" Target="../printerSettings/printerSettings205.bin"/><Relationship Id="rId12" Type="http://schemas.openxmlformats.org/officeDocument/2006/relationships/printerSettings" Target="../printerSettings/printerSettings210.bin"/><Relationship Id="rId17" Type="http://schemas.openxmlformats.org/officeDocument/2006/relationships/printerSettings" Target="../printerSettings/printerSettings215.bin"/><Relationship Id="rId25" Type="http://schemas.openxmlformats.org/officeDocument/2006/relationships/printerSettings" Target="../printerSettings/printerSettings223.bin"/><Relationship Id="rId33" Type="http://schemas.openxmlformats.org/officeDocument/2006/relationships/printerSettings" Target="../printerSettings/printerSettings231.bin"/><Relationship Id="rId38" Type="http://schemas.openxmlformats.org/officeDocument/2006/relationships/printerSettings" Target="../printerSettings/printerSettings236.bin"/><Relationship Id="rId2" Type="http://schemas.openxmlformats.org/officeDocument/2006/relationships/printerSettings" Target="../printerSettings/printerSettings200.bin"/><Relationship Id="rId16" Type="http://schemas.openxmlformats.org/officeDocument/2006/relationships/printerSettings" Target="../printerSettings/printerSettings214.bin"/><Relationship Id="rId20" Type="http://schemas.openxmlformats.org/officeDocument/2006/relationships/printerSettings" Target="../printerSettings/printerSettings218.bin"/><Relationship Id="rId29" Type="http://schemas.openxmlformats.org/officeDocument/2006/relationships/printerSettings" Target="../printerSettings/printerSettings227.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24" Type="http://schemas.openxmlformats.org/officeDocument/2006/relationships/printerSettings" Target="../printerSettings/printerSettings222.bin"/><Relationship Id="rId32" Type="http://schemas.openxmlformats.org/officeDocument/2006/relationships/printerSettings" Target="../printerSettings/printerSettings230.bin"/><Relationship Id="rId37" Type="http://schemas.openxmlformats.org/officeDocument/2006/relationships/printerSettings" Target="../printerSettings/printerSettings235.bin"/><Relationship Id="rId5" Type="http://schemas.openxmlformats.org/officeDocument/2006/relationships/printerSettings" Target="../printerSettings/printerSettings203.bin"/><Relationship Id="rId15" Type="http://schemas.openxmlformats.org/officeDocument/2006/relationships/printerSettings" Target="../printerSettings/printerSettings213.bin"/><Relationship Id="rId23" Type="http://schemas.openxmlformats.org/officeDocument/2006/relationships/printerSettings" Target="../printerSettings/printerSettings221.bin"/><Relationship Id="rId28" Type="http://schemas.openxmlformats.org/officeDocument/2006/relationships/printerSettings" Target="../printerSettings/printerSettings226.bin"/><Relationship Id="rId36" Type="http://schemas.openxmlformats.org/officeDocument/2006/relationships/printerSettings" Target="../printerSettings/printerSettings234.bin"/><Relationship Id="rId10" Type="http://schemas.openxmlformats.org/officeDocument/2006/relationships/printerSettings" Target="../printerSettings/printerSettings208.bin"/><Relationship Id="rId19" Type="http://schemas.openxmlformats.org/officeDocument/2006/relationships/printerSettings" Target="../printerSettings/printerSettings217.bin"/><Relationship Id="rId31" Type="http://schemas.openxmlformats.org/officeDocument/2006/relationships/printerSettings" Target="../printerSettings/printerSettings229.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 Id="rId14" Type="http://schemas.openxmlformats.org/officeDocument/2006/relationships/printerSettings" Target="../printerSettings/printerSettings212.bin"/><Relationship Id="rId22" Type="http://schemas.openxmlformats.org/officeDocument/2006/relationships/printerSettings" Target="../printerSettings/printerSettings220.bin"/><Relationship Id="rId27" Type="http://schemas.openxmlformats.org/officeDocument/2006/relationships/printerSettings" Target="../printerSettings/printerSettings225.bin"/><Relationship Id="rId30" Type="http://schemas.openxmlformats.org/officeDocument/2006/relationships/printerSettings" Target="../printerSettings/printerSettings228.bin"/><Relationship Id="rId35" Type="http://schemas.openxmlformats.org/officeDocument/2006/relationships/printerSettings" Target="../printerSettings/printerSettings233.bin"/><Relationship Id="rId8" Type="http://schemas.openxmlformats.org/officeDocument/2006/relationships/printerSettings" Target="../printerSettings/printerSettings206.bin"/><Relationship Id="rId3" Type="http://schemas.openxmlformats.org/officeDocument/2006/relationships/printerSettings" Target="../printerSettings/printerSettings20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9.bin"/><Relationship Id="rId18" Type="http://schemas.openxmlformats.org/officeDocument/2006/relationships/printerSettings" Target="../printerSettings/printerSettings254.bin"/><Relationship Id="rId26" Type="http://schemas.openxmlformats.org/officeDocument/2006/relationships/printerSettings" Target="../printerSettings/printerSettings262.bin"/><Relationship Id="rId39" Type="http://schemas.openxmlformats.org/officeDocument/2006/relationships/drawing" Target="../drawings/drawing8.xml"/><Relationship Id="rId21" Type="http://schemas.openxmlformats.org/officeDocument/2006/relationships/printerSettings" Target="../printerSettings/printerSettings257.bin"/><Relationship Id="rId34" Type="http://schemas.openxmlformats.org/officeDocument/2006/relationships/printerSettings" Target="../printerSettings/printerSettings270.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5" Type="http://schemas.openxmlformats.org/officeDocument/2006/relationships/printerSettings" Target="../printerSettings/printerSettings261.bin"/><Relationship Id="rId33" Type="http://schemas.openxmlformats.org/officeDocument/2006/relationships/printerSettings" Target="../printerSettings/printerSettings269.bin"/><Relationship Id="rId38" Type="http://schemas.openxmlformats.org/officeDocument/2006/relationships/printerSettings" Target="../printerSettings/printerSettings274.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20" Type="http://schemas.openxmlformats.org/officeDocument/2006/relationships/printerSettings" Target="../printerSettings/printerSettings256.bin"/><Relationship Id="rId29" Type="http://schemas.openxmlformats.org/officeDocument/2006/relationships/printerSettings" Target="../printerSettings/printerSettings265.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24" Type="http://schemas.openxmlformats.org/officeDocument/2006/relationships/printerSettings" Target="../printerSettings/printerSettings260.bin"/><Relationship Id="rId32" Type="http://schemas.openxmlformats.org/officeDocument/2006/relationships/printerSettings" Target="../printerSettings/printerSettings268.bin"/><Relationship Id="rId37" Type="http://schemas.openxmlformats.org/officeDocument/2006/relationships/printerSettings" Target="../printerSettings/printerSettings273.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23" Type="http://schemas.openxmlformats.org/officeDocument/2006/relationships/printerSettings" Target="../printerSettings/printerSettings259.bin"/><Relationship Id="rId28" Type="http://schemas.openxmlformats.org/officeDocument/2006/relationships/printerSettings" Target="../printerSettings/printerSettings264.bin"/><Relationship Id="rId36" Type="http://schemas.openxmlformats.org/officeDocument/2006/relationships/printerSettings" Target="../printerSettings/printerSettings272.bin"/><Relationship Id="rId10" Type="http://schemas.openxmlformats.org/officeDocument/2006/relationships/printerSettings" Target="../printerSettings/printerSettings246.bin"/><Relationship Id="rId19" Type="http://schemas.openxmlformats.org/officeDocument/2006/relationships/printerSettings" Target="../printerSettings/printerSettings255.bin"/><Relationship Id="rId31" Type="http://schemas.openxmlformats.org/officeDocument/2006/relationships/printerSettings" Target="../printerSettings/printerSettings267.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 Id="rId22" Type="http://schemas.openxmlformats.org/officeDocument/2006/relationships/printerSettings" Target="../printerSettings/printerSettings258.bin"/><Relationship Id="rId27" Type="http://schemas.openxmlformats.org/officeDocument/2006/relationships/printerSettings" Target="../printerSettings/printerSettings263.bin"/><Relationship Id="rId30" Type="http://schemas.openxmlformats.org/officeDocument/2006/relationships/printerSettings" Target="../printerSettings/printerSettings266.bin"/><Relationship Id="rId35" Type="http://schemas.openxmlformats.org/officeDocument/2006/relationships/printerSettings" Target="../printerSettings/printerSettings271.bin"/><Relationship Id="rId8" Type="http://schemas.openxmlformats.org/officeDocument/2006/relationships/printerSettings" Target="../printerSettings/printerSettings244.bin"/><Relationship Id="rId3" Type="http://schemas.openxmlformats.org/officeDocument/2006/relationships/printerSettings" Target="../printerSettings/printerSettings23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26" Type="http://schemas.openxmlformats.org/officeDocument/2006/relationships/printerSettings" Target="../printerSettings/printerSettings300.bin"/><Relationship Id="rId39" Type="http://schemas.openxmlformats.org/officeDocument/2006/relationships/drawing" Target="../drawings/drawing9.xml"/><Relationship Id="rId21" Type="http://schemas.openxmlformats.org/officeDocument/2006/relationships/printerSettings" Target="../printerSettings/printerSettings295.bin"/><Relationship Id="rId34" Type="http://schemas.openxmlformats.org/officeDocument/2006/relationships/printerSettings" Target="../printerSettings/printerSettings308.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printerSettings" Target="../printerSettings/printerSettings299.bin"/><Relationship Id="rId33" Type="http://schemas.openxmlformats.org/officeDocument/2006/relationships/printerSettings" Target="../printerSettings/printerSettings307.bin"/><Relationship Id="rId38" Type="http://schemas.openxmlformats.org/officeDocument/2006/relationships/printerSettings" Target="../printerSettings/printerSettings312.bin"/><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29" Type="http://schemas.openxmlformats.org/officeDocument/2006/relationships/printerSettings" Target="../printerSettings/printerSettings303.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32" Type="http://schemas.openxmlformats.org/officeDocument/2006/relationships/printerSettings" Target="../printerSettings/printerSettings306.bin"/><Relationship Id="rId37" Type="http://schemas.openxmlformats.org/officeDocument/2006/relationships/printerSettings" Target="../printerSettings/printerSettings311.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28" Type="http://schemas.openxmlformats.org/officeDocument/2006/relationships/printerSettings" Target="../printerSettings/printerSettings302.bin"/><Relationship Id="rId36" Type="http://schemas.openxmlformats.org/officeDocument/2006/relationships/printerSettings" Target="../printerSettings/printerSettings310.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31" Type="http://schemas.openxmlformats.org/officeDocument/2006/relationships/printerSettings" Target="../printerSettings/printerSettings305.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 Id="rId27" Type="http://schemas.openxmlformats.org/officeDocument/2006/relationships/printerSettings" Target="../printerSettings/printerSettings301.bin"/><Relationship Id="rId30" Type="http://schemas.openxmlformats.org/officeDocument/2006/relationships/printerSettings" Target="../printerSettings/printerSettings304.bin"/><Relationship Id="rId35" Type="http://schemas.openxmlformats.org/officeDocument/2006/relationships/printerSettings" Target="../printerSettings/printerSettings309.bin"/><Relationship Id="rId8" Type="http://schemas.openxmlformats.org/officeDocument/2006/relationships/printerSettings" Target="../printerSettings/printerSettings282.bin"/><Relationship Id="rId3" Type="http://schemas.openxmlformats.org/officeDocument/2006/relationships/printerSettings" Target="../printerSettings/printerSettings27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drawing" Target="../drawings/drawing10.xml"/><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0" Type="http://schemas.openxmlformats.org/officeDocument/2006/relationships/printerSettings" Target="../printerSettings/printerSettings332.bin"/><Relationship Id="rId29" Type="http://schemas.openxmlformats.org/officeDocument/2006/relationships/printerSettings" Target="../printerSettings/printerSettings341.bin"/><Relationship Id="rId41" Type="http://schemas.openxmlformats.org/officeDocument/2006/relationships/ctrlProp" Target="../ctrlProps/ctrlProp85.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vmlDrawing" Target="../drawings/vmlDrawing3.vml"/><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8.bin"/><Relationship Id="rId13" Type="http://schemas.openxmlformats.org/officeDocument/2006/relationships/printerSettings" Target="../printerSettings/printerSettings363.bin"/><Relationship Id="rId18" Type="http://schemas.openxmlformats.org/officeDocument/2006/relationships/drawing" Target="../drawings/drawing11.xml"/><Relationship Id="rId3" Type="http://schemas.openxmlformats.org/officeDocument/2006/relationships/printerSettings" Target="../printerSettings/printerSettings353.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ctrlProp" Target="../ctrlProps/ctrlProp86.xml"/><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10" Type="http://schemas.openxmlformats.org/officeDocument/2006/relationships/printerSettings" Target="../printerSettings/printerSettings360.bin"/><Relationship Id="rId19" Type="http://schemas.openxmlformats.org/officeDocument/2006/relationships/vmlDrawing" Target="../drawings/vmlDrawing4.vml"/><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80.bin"/><Relationship Id="rId18" Type="http://schemas.openxmlformats.org/officeDocument/2006/relationships/printerSettings" Target="../printerSettings/printerSettings385.bin"/><Relationship Id="rId26" Type="http://schemas.openxmlformats.org/officeDocument/2006/relationships/printerSettings" Target="../printerSettings/printerSettings393.bin"/><Relationship Id="rId39" Type="http://schemas.openxmlformats.org/officeDocument/2006/relationships/drawing" Target="../drawings/drawing12.xml"/><Relationship Id="rId21" Type="http://schemas.openxmlformats.org/officeDocument/2006/relationships/printerSettings" Target="../printerSettings/printerSettings388.bin"/><Relationship Id="rId34" Type="http://schemas.openxmlformats.org/officeDocument/2006/relationships/printerSettings" Target="../printerSettings/printerSettings401.bin"/><Relationship Id="rId7" Type="http://schemas.openxmlformats.org/officeDocument/2006/relationships/printerSettings" Target="../printerSettings/printerSettings374.bin"/><Relationship Id="rId2" Type="http://schemas.openxmlformats.org/officeDocument/2006/relationships/printerSettings" Target="../printerSettings/printerSettings369.bin"/><Relationship Id="rId16" Type="http://schemas.openxmlformats.org/officeDocument/2006/relationships/printerSettings" Target="../printerSettings/printerSettings383.bin"/><Relationship Id="rId20" Type="http://schemas.openxmlformats.org/officeDocument/2006/relationships/printerSettings" Target="../printerSettings/printerSettings387.bin"/><Relationship Id="rId29" Type="http://schemas.openxmlformats.org/officeDocument/2006/relationships/printerSettings" Target="../printerSettings/printerSettings396.bin"/><Relationship Id="rId41" Type="http://schemas.openxmlformats.org/officeDocument/2006/relationships/ctrlProp" Target="../ctrlProps/ctrlProp87.xml"/><Relationship Id="rId1" Type="http://schemas.openxmlformats.org/officeDocument/2006/relationships/printerSettings" Target="../printerSettings/printerSettings368.bin"/><Relationship Id="rId6" Type="http://schemas.openxmlformats.org/officeDocument/2006/relationships/printerSettings" Target="../printerSettings/printerSettings373.bin"/><Relationship Id="rId11" Type="http://schemas.openxmlformats.org/officeDocument/2006/relationships/printerSettings" Target="../printerSettings/printerSettings378.bin"/><Relationship Id="rId24" Type="http://schemas.openxmlformats.org/officeDocument/2006/relationships/printerSettings" Target="../printerSettings/printerSettings391.bin"/><Relationship Id="rId32" Type="http://schemas.openxmlformats.org/officeDocument/2006/relationships/printerSettings" Target="../printerSettings/printerSettings399.bin"/><Relationship Id="rId37" Type="http://schemas.openxmlformats.org/officeDocument/2006/relationships/printerSettings" Target="../printerSettings/printerSettings404.bin"/><Relationship Id="rId40" Type="http://schemas.openxmlformats.org/officeDocument/2006/relationships/vmlDrawing" Target="../drawings/vmlDrawing5.vml"/><Relationship Id="rId5" Type="http://schemas.openxmlformats.org/officeDocument/2006/relationships/printerSettings" Target="../printerSettings/printerSettings372.bin"/><Relationship Id="rId15" Type="http://schemas.openxmlformats.org/officeDocument/2006/relationships/printerSettings" Target="../printerSettings/printerSettings382.bin"/><Relationship Id="rId23" Type="http://schemas.openxmlformats.org/officeDocument/2006/relationships/printerSettings" Target="../printerSettings/printerSettings390.bin"/><Relationship Id="rId28" Type="http://schemas.openxmlformats.org/officeDocument/2006/relationships/printerSettings" Target="../printerSettings/printerSettings395.bin"/><Relationship Id="rId36" Type="http://schemas.openxmlformats.org/officeDocument/2006/relationships/printerSettings" Target="../printerSettings/printerSettings403.bin"/><Relationship Id="rId10" Type="http://schemas.openxmlformats.org/officeDocument/2006/relationships/printerSettings" Target="../printerSettings/printerSettings377.bin"/><Relationship Id="rId19" Type="http://schemas.openxmlformats.org/officeDocument/2006/relationships/printerSettings" Target="../printerSettings/printerSettings386.bin"/><Relationship Id="rId31" Type="http://schemas.openxmlformats.org/officeDocument/2006/relationships/printerSettings" Target="../printerSettings/printerSettings398.bin"/><Relationship Id="rId4" Type="http://schemas.openxmlformats.org/officeDocument/2006/relationships/printerSettings" Target="../printerSettings/printerSettings371.bin"/><Relationship Id="rId9" Type="http://schemas.openxmlformats.org/officeDocument/2006/relationships/printerSettings" Target="../printerSettings/printerSettings376.bin"/><Relationship Id="rId14" Type="http://schemas.openxmlformats.org/officeDocument/2006/relationships/printerSettings" Target="../printerSettings/printerSettings381.bin"/><Relationship Id="rId22" Type="http://schemas.openxmlformats.org/officeDocument/2006/relationships/printerSettings" Target="../printerSettings/printerSettings389.bin"/><Relationship Id="rId27" Type="http://schemas.openxmlformats.org/officeDocument/2006/relationships/printerSettings" Target="../printerSettings/printerSettings394.bin"/><Relationship Id="rId30" Type="http://schemas.openxmlformats.org/officeDocument/2006/relationships/printerSettings" Target="../printerSettings/printerSettings397.bin"/><Relationship Id="rId35" Type="http://schemas.openxmlformats.org/officeDocument/2006/relationships/printerSettings" Target="../printerSettings/printerSettings402.bin"/><Relationship Id="rId8" Type="http://schemas.openxmlformats.org/officeDocument/2006/relationships/printerSettings" Target="../printerSettings/printerSettings375.bin"/><Relationship Id="rId3" Type="http://schemas.openxmlformats.org/officeDocument/2006/relationships/printerSettings" Target="../printerSettings/printerSettings370.bin"/><Relationship Id="rId12" Type="http://schemas.openxmlformats.org/officeDocument/2006/relationships/printerSettings" Target="../printerSettings/printerSettings379.bin"/><Relationship Id="rId17" Type="http://schemas.openxmlformats.org/officeDocument/2006/relationships/printerSettings" Target="../printerSettings/printerSettings384.bin"/><Relationship Id="rId25" Type="http://schemas.openxmlformats.org/officeDocument/2006/relationships/printerSettings" Target="../printerSettings/printerSettings392.bin"/><Relationship Id="rId33" Type="http://schemas.openxmlformats.org/officeDocument/2006/relationships/printerSettings" Target="../printerSettings/printerSettings400.bin"/><Relationship Id="rId38" Type="http://schemas.openxmlformats.org/officeDocument/2006/relationships/printerSettings" Target="../printerSettings/printerSettings40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21" Type="http://schemas.openxmlformats.org/officeDocument/2006/relationships/printerSettings" Target="../printerSettings/printerSettings426.bin"/><Relationship Id="rId34" Type="http://schemas.openxmlformats.org/officeDocument/2006/relationships/printerSettings" Target="../printerSettings/printerSettings439.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printerSettings" Target="../printerSettings/printerSettings438.bin"/><Relationship Id="rId38" Type="http://schemas.openxmlformats.org/officeDocument/2006/relationships/drawing" Target="../drawings/drawing13.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37" Type="http://schemas.openxmlformats.org/officeDocument/2006/relationships/printerSettings" Target="../printerSettings/printerSettings442.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36" Type="http://schemas.openxmlformats.org/officeDocument/2006/relationships/printerSettings" Target="../printerSettings/printerSettings441.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35" Type="http://schemas.openxmlformats.org/officeDocument/2006/relationships/printerSettings" Target="../printerSettings/printerSettings440.bin"/><Relationship Id="rId8" Type="http://schemas.openxmlformats.org/officeDocument/2006/relationships/printerSettings" Target="../printerSettings/printerSettings413.bin"/><Relationship Id="rId3" Type="http://schemas.openxmlformats.org/officeDocument/2006/relationships/printerSettings" Target="../printerSettings/printerSettings40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printerSettings" Target="../printerSettings/printerSettings468.bin"/><Relationship Id="rId21" Type="http://schemas.openxmlformats.org/officeDocument/2006/relationships/printerSettings" Target="../printerSettings/printerSettings463.bin"/><Relationship Id="rId34" Type="http://schemas.openxmlformats.org/officeDocument/2006/relationships/printerSettings" Target="../printerSettings/printerSettings476.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33" Type="http://schemas.openxmlformats.org/officeDocument/2006/relationships/printerSettings" Target="../printerSettings/printerSettings475.bin"/><Relationship Id="rId38" Type="http://schemas.openxmlformats.org/officeDocument/2006/relationships/printerSettings" Target="../printerSettings/printerSettings480.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29" Type="http://schemas.openxmlformats.org/officeDocument/2006/relationships/printerSettings" Target="../printerSettings/printerSettings471.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32" Type="http://schemas.openxmlformats.org/officeDocument/2006/relationships/printerSettings" Target="../printerSettings/printerSettings474.bin"/><Relationship Id="rId37" Type="http://schemas.openxmlformats.org/officeDocument/2006/relationships/printerSettings" Target="../printerSettings/printerSettings479.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28" Type="http://schemas.openxmlformats.org/officeDocument/2006/relationships/printerSettings" Target="../printerSettings/printerSettings470.bin"/><Relationship Id="rId36" Type="http://schemas.openxmlformats.org/officeDocument/2006/relationships/printerSettings" Target="../printerSettings/printerSettings478.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31" Type="http://schemas.openxmlformats.org/officeDocument/2006/relationships/printerSettings" Target="../printerSettings/printerSettings473.bin"/><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 Id="rId27" Type="http://schemas.openxmlformats.org/officeDocument/2006/relationships/printerSettings" Target="../printerSettings/printerSettings469.bin"/><Relationship Id="rId30" Type="http://schemas.openxmlformats.org/officeDocument/2006/relationships/printerSettings" Target="../printerSettings/printerSettings472.bin"/><Relationship Id="rId35" Type="http://schemas.openxmlformats.org/officeDocument/2006/relationships/printerSettings" Target="../printerSettings/printerSettings477.bin"/><Relationship Id="rId8" Type="http://schemas.openxmlformats.org/officeDocument/2006/relationships/printerSettings" Target="../printerSettings/printerSettings450.bin"/><Relationship Id="rId3" Type="http://schemas.openxmlformats.org/officeDocument/2006/relationships/printerSettings" Target="../printerSettings/printerSettings44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drawing" Target="../drawings/drawing14.xml"/><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9" Type="http://schemas.openxmlformats.org/officeDocument/2006/relationships/drawing" Target="../drawings/drawing15.xml"/><Relationship Id="rId21" Type="http://schemas.openxmlformats.org/officeDocument/2006/relationships/printerSettings" Target="../printerSettings/printerSettings539.bin"/><Relationship Id="rId34" Type="http://schemas.openxmlformats.org/officeDocument/2006/relationships/printerSettings" Target="../printerSettings/printerSettings552.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33" Type="http://schemas.openxmlformats.org/officeDocument/2006/relationships/printerSettings" Target="../printerSettings/printerSettings551.bin"/><Relationship Id="rId38" Type="http://schemas.openxmlformats.org/officeDocument/2006/relationships/printerSettings" Target="../printerSettings/printerSettings556.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32" Type="http://schemas.openxmlformats.org/officeDocument/2006/relationships/printerSettings" Target="../printerSettings/printerSettings550.bin"/><Relationship Id="rId37" Type="http://schemas.openxmlformats.org/officeDocument/2006/relationships/printerSettings" Target="../printerSettings/printerSettings555.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36" Type="http://schemas.openxmlformats.org/officeDocument/2006/relationships/printerSettings" Target="../printerSettings/printerSettings554.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printerSettings" Target="../printerSettings/printerSettings549.bin"/><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 Id="rId35" Type="http://schemas.openxmlformats.org/officeDocument/2006/relationships/printerSettings" Target="../printerSettings/printerSettings553.bin"/><Relationship Id="rId8" Type="http://schemas.openxmlformats.org/officeDocument/2006/relationships/printerSettings" Target="../printerSettings/printerSettings526.bin"/><Relationship Id="rId3" Type="http://schemas.openxmlformats.org/officeDocument/2006/relationships/printerSettings" Target="../printerSettings/printerSettings5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64.bin"/><Relationship Id="rId13" Type="http://schemas.openxmlformats.org/officeDocument/2006/relationships/printerSettings" Target="../printerSettings/printerSettings569.bin"/><Relationship Id="rId18" Type="http://schemas.openxmlformats.org/officeDocument/2006/relationships/drawing" Target="../drawings/drawing16.xml"/><Relationship Id="rId3" Type="http://schemas.openxmlformats.org/officeDocument/2006/relationships/printerSettings" Target="../printerSettings/printerSettings559.bin"/><Relationship Id="rId7" Type="http://schemas.openxmlformats.org/officeDocument/2006/relationships/printerSettings" Target="../printerSettings/printerSettings563.bin"/><Relationship Id="rId12" Type="http://schemas.openxmlformats.org/officeDocument/2006/relationships/printerSettings" Target="../printerSettings/printerSettings568.bin"/><Relationship Id="rId17" Type="http://schemas.openxmlformats.org/officeDocument/2006/relationships/printerSettings" Target="../printerSettings/printerSettings573.bin"/><Relationship Id="rId2" Type="http://schemas.openxmlformats.org/officeDocument/2006/relationships/printerSettings" Target="../printerSettings/printerSettings558.bin"/><Relationship Id="rId16" Type="http://schemas.openxmlformats.org/officeDocument/2006/relationships/printerSettings" Target="../printerSettings/printerSettings572.bin"/><Relationship Id="rId1" Type="http://schemas.openxmlformats.org/officeDocument/2006/relationships/printerSettings" Target="../printerSettings/printerSettings557.bin"/><Relationship Id="rId6" Type="http://schemas.openxmlformats.org/officeDocument/2006/relationships/printerSettings" Target="../printerSettings/printerSettings562.bin"/><Relationship Id="rId11" Type="http://schemas.openxmlformats.org/officeDocument/2006/relationships/printerSettings" Target="../printerSettings/printerSettings567.bin"/><Relationship Id="rId5" Type="http://schemas.openxmlformats.org/officeDocument/2006/relationships/printerSettings" Target="../printerSettings/printerSettings561.bin"/><Relationship Id="rId15" Type="http://schemas.openxmlformats.org/officeDocument/2006/relationships/printerSettings" Target="../printerSettings/printerSettings571.bin"/><Relationship Id="rId10" Type="http://schemas.openxmlformats.org/officeDocument/2006/relationships/printerSettings" Target="../printerSettings/printerSettings566.bin"/><Relationship Id="rId4" Type="http://schemas.openxmlformats.org/officeDocument/2006/relationships/printerSettings" Target="../printerSettings/printerSettings560.bin"/><Relationship Id="rId9" Type="http://schemas.openxmlformats.org/officeDocument/2006/relationships/printerSettings" Target="../printerSettings/printerSettings565.bin"/><Relationship Id="rId14" Type="http://schemas.openxmlformats.org/officeDocument/2006/relationships/printerSettings" Target="../printerSettings/printerSettings570.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26" Type="http://schemas.openxmlformats.org/officeDocument/2006/relationships/printerSettings" Target="../printerSettings/printerSettings599.bin"/><Relationship Id="rId39" Type="http://schemas.openxmlformats.org/officeDocument/2006/relationships/drawing" Target="../drawings/drawing17.xml"/><Relationship Id="rId21" Type="http://schemas.openxmlformats.org/officeDocument/2006/relationships/printerSettings" Target="../printerSettings/printerSettings594.bin"/><Relationship Id="rId34" Type="http://schemas.openxmlformats.org/officeDocument/2006/relationships/printerSettings" Target="../printerSettings/printerSettings607.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printerSettings" Target="../printerSettings/printerSettings598.bin"/><Relationship Id="rId33" Type="http://schemas.openxmlformats.org/officeDocument/2006/relationships/printerSettings" Target="../printerSettings/printerSettings606.bin"/><Relationship Id="rId38" Type="http://schemas.openxmlformats.org/officeDocument/2006/relationships/printerSettings" Target="../printerSettings/printerSettings611.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29" Type="http://schemas.openxmlformats.org/officeDocument/2006/relationships/printerSettings" Target="../printerSettings/printerSettings602.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32" Type="http://schemas.openxmlformats.org/officeDocument/2006/relationships/printerSettings" Target="../printerSettings/printerSettings605.bin"/><Relationship Id="rId37" Type="http://schemas.openxmlformats.org/officeDocument/2006/relationships/printerSettings" Target="../printerSettings/printerSettings610.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28" Type="http://schemas.openxmlformats.org/officeDocument/2006/relationships/printerSettings" Target="../printerSettings/printerSettings601.bin"/><Relationship Id="rId36" Type="http://schemas.openxmlformats.org/officeDocument/2006/relationships/printerSettings" Target="../printerSettings/printerSettings609.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31" Type="http://schemas.openxmlformats.org/officeDocument/2006/relationships/printerSettings" Target="../printerSettings/printerSettings604.bin"/><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 Id="rId27" Type="http://schemas.openxmlformats.org/officeDocument/2006/relationships/printerSettings" Target="../printerSettings/printerSettings600.bin"/><Relationship Id="rId30" Type="http://schemas.openxmlformats.org/officeDocument/2006/relationships/printerSettings" Target="../printerSettings/printerSettings603.bin"/><Relationship Id="rId35" Type="http://schemas.openxmlformats.org/officeDocument/2006/relationships/printerSettings" Target="../printerSettings/printerSettings608.bin"/><Relationship Id="rId8" Type="http://schemas.openxmlformats.org/officeDocument/2006/relationships/printerSettings" Target="../printerSettings/printerSettings581.bin"/><Relationship Id="rId3" Type="http://schemas.openxmlformats.org/officeDocument/2006/relationships/printerSettings" Target="../printerSettings/printerSettings57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drawing" Target="../drawings/drawing18.xml"/><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8" Type="http://schemas.openxmlformats.org/officeDocument/2006/relationships/printerSettings" Target="../printerSettings/printerSettings619.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34" Type="http://schemas.openxmlformats.org/officeDocument/2006/relationships/drawing" Target="../drawings/drawing19.xml"/><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printerSettings" Target="../printerSettings/printerSettings677.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8" Type="http://schemas.openxmlformats.org/officeDocument/2006/relationships/printerSettings" Target="../printerSettings/printerSettings65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9" Type="http://schemas.openxmlformats.org/officeDocument/2006/relationships/ctrlProp" Target="../ctrlProps/ctrlProp89.xml"/><Relationship Id="rId21" Type="http://schemas.openxmlformats.org/officeDocument/2006/relationships/printerSettings" Target="../printerSettings/printerSettings698.bin"/><Relationship Id="rId34" Type="http://schemas.openxmlformats.org/officeDocument/2006/relationships/printerSettings" Target="../printerSettings/printerSettings711.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33" Type="http://schemas.openxmlformats.org/officeDocument/2006/relationships/printerSettings" Target="../printerSettings/printerSettings710.bin"/><Relationship Id="rId38" Type="http://schemas.openxmlformats.org/officeDocument/2006/relationships/ctrlProp" Target="../ctrlProps/ctrlProp88.xml"/><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32" Type="http://schemas.openxmlformats.org/officeDocument/2006/relationships/printerSettings" Target="../printerSettings/printerSettings709.bin"/><Relationship Id="rId37" Type="http://schemas.openxmlformats.org/officeDocument/2006/relationships/vmlDrawing" Target="../drawings/vmlDrawing6.vml"/><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36" Type="http://schemas.openxmlformats.org/officeDocument/2006/relationships/drawing" Target="../drawings/drawing20.xml"/><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printerSettings" Target="../printerSettings/printerSettings708.bin"/><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 Id="rId35" Type="http://schemas.openxmlformats.org/officeDocument/2006/relationships/printerSettings" Target="../printerSettings/printerSettings712.bin"/><Relationship Id="rId8" Type="http://schemas.openxmlformats.org/officeDocument/2006/relationships/printerSettings" Target="../printerSettings/printerSettings685.bin"/><Relationship Id="rId3" Type="http://schemas.openxmlformats.org/officeDocument/2006/relationships/printerSettings" Target="../printerSettings/printerSettings6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20.bin"/><Relationship Id="rId13" Type="http://schemas.openxmlformats.org/officeDocument/2006/relationships/printerSettings" Target="../printerSettings/printerSettings725.bin"/><Relationship Id="rId3" Type="http://schemas.openxmlformats.org/officeDocument/2006/relationships/printerSettings" Target="../printerSettings/printerSettings715.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2" Type="http://schemas.openxmlformats.org/officeDocument/2006/relationships/printerSettings" Target="../printerSettings/printerSettings714.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5" Type="http://schemas.openxmlformats.org/officeDocument/2006/relationships/printerSettings" Target="../printerSettings/printerSettings717.bin"/><Relationship Id="rId10" Type="http://schemas.openxmlformats.org/officeDocument/2006/relationships/printerSettings" Target="../printerSettings/printerSettings722.bin"/><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26" Type="http://schemas.openxmlformats.org/officeDocument/2006/relationships/printerSettings" Target="../printerSettings/printerSettings751.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5" Type="http://schemas.openxmlformats.org/officeDocument/2006/relationships/printerSettings" Target="../printerSettings/printerSettings750.bin"/><Relationship Id="rId33" Type="http://schemas.openxmlformats.org/officeDocument/2006/relationships/drawing" Target="../drawings/drawing22.xml"/><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29" Type="http://schemas.openxmlformats.org/officeDocument/2006/relationships/printerSettings" Target="../printerSettings/printerSettings754.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24" Type="http://schemas.openxmlformats.org/officeDocument/2006/relationships/printerSettings" Target="../printerSettings/printerSettings749.bin"/><Relationship Id="rId32" Type="http://schemas.openxmlformats.org/officeDocument/2006/relationships/printerSettings" Target="../printerSettings/printerSettings757.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23" Type="http://schemas.openxmlformats.org/officeDocument/2006/relationships/printerSettings" Target="../printerSettings/printerSettings748.bin"/><Relationship Id="rId28" Type="http://schemas.openxmlformats.org/officeDocument/2006/relationships/printerSettings" Target="../printerSettings/printerSettings753.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31" Type="http://schemas.openxmlformats.org/officeDocument/2006/relationships/printerSettings" Target="../printerSettings/printerSettings756.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printerSettings" Target="../printerSettings/printerSettings747.bin"/><Relationship Id="rId27" Type="http://schemas.openxmlformats.org/officeDocument/2006/relationships/printerSettings" Target="../printerSettings/printerSettings752.bin"/><Relationship Id="rId30" Type="http://schemas.openxmlformats.org/officeDocument/2006/relationships/printerSettings" Target="../printerSettings/printerSettings755.bin"/><Relationship Id="rId8" Type="http://schemas.openxmlformats.org/officeDocument/2006/relationships/printerSettings" Target="../printerSettings/printerSettings73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65.bin"/><Relationship Id="rId13" Type="http://schemas.openxmlformats.org/officeDocument/2006/relationships/printerSettings" Target="../printerSettings/printerSettings770.bin"/><Relationship Id="rId18" Type="http://schemas.openxmlformats.org/officeDocument/2006/relationships/printerSettings" Target="../printerSettings/printerSettings775.bin"/><Relationship Id="rId3" Type="http://schemas.openxmlformats.org/officeDocument/2006/relationships/printerSettings" Target="../printerSettings/printerSettings760.bin"/><Relationship Id="rId21" Type="http://schemas.openxmlformats.org/officeDocument/2006/relationships/printerSettings" Target="../printerSettings/printerSettings778.bin"/><Relationship Id="rId7" Type="http://schemas.openxmlformats.org/officeDocument/2006/relationships/printerSettings" Target="../printerSettings/printerSettings764.bin"/><Relationship Id="rId12" Type="http://schemas.openxmlformats.org/officeDocument/2006/relationships/printerSettings" Target="../printerSettings/printerSettings769.bin"/><Relationship Id="rId17" Type="http://schemas.openxmlformats.org/officeDocument/2006/relationships/printerSettings" Target="../printerSettings/printerSettings774.bin"/><Relationship Id="rId2" Type="http://schemas.openxmlformats.org/officeDocument/2006/relationships/printerSettings" Target="../printerSettings/printerSettings759.bin"/><Relationship Id="rId16" Type="http://schemas.openxmlformats.org/officeDocument/2006/relationships/printerSettings" Target="../printerSettings/printerSettings773.bin"/><Relationship Id="rId20" Type="http://schemas.openxmlformats.org/officeDocument/2006/relationships/printerSettings" Target="../printerSettings/printerSettings777.bin"/><Relationship Id="rId1" Type="http://schemas.openxmlformats.org/officeDocument/2006/relationships/printerSettings" Target="../printerSettings/printerSettings758.bin"/><Relationship Id="rId6" Type="http://schemas.openxmlformats.org/officeDocument/2006/relationships/printerSettings" Target="../printerSettings/printerSettings763.bin"/><Relationship Id="rId11" Type="http://schemas.openxmlformats.org/officeDocument/2006/relationships/printerSettings" Target="../printerSettings/printerSettings768.bin"/><Relationship Id="rId24" Type="http://schemas.openxmlformats.org/officeDocument/2006/relationships/drawing" Target="../drawings/drawing23.xml"/><Relationship Id="rId5" Type="http://schemas.openxmlformats.org/officeDocument/2006/relationships/printerSettings" Target="../printerSettings/printerSettings762.bin"/><Relationship Id="rId15" Type="http://schemas.openxmlformats.org/officeDocument/2006/relationships/printerSettings" Target="../printerSettings/printerSettings772.bin"/><Relationship Id="rId23" Type="http://schemas.openxmlformats.org/officeDocument/2006/relationships/printerSettings" Target="../printerSettings/printerSettings780.bin"/><Relationship Id="rId10" Type="http://schemas.openxmlformats.org/officeDocument/2006/relationships/printerSettings" Target="../printerSettings/printerSettings767.bin"/><Relationship Id="rId19" Type="http://schemas.openxmlformats.org/officeDocument/2006/relationships/printerSettings" Target="../printerSettings/printerSettings776.bin"/><Relationship Id="rId4" Type="http://schemas.openxmlformats.org/officeDocument/2006/relationships/printerSettings" Target="../printerSettings/printerSettings761.bin"/><Relationship Id="rId9" Type="http://schemas.openxmlformats.org/officeDocument/2006/relationships/printerSettings" Target="../printerSettings/printerSettings766.bin"/><Relationship Id="rId14" Type="http://schemas.openxmlformats.org/officeDocument/2006/relationships/printerSettings" Target="../printerSettings/printerSettings771.bin"/><Relationship Id="rId22" Type="http://schemas.openxmlformats.org/officeDocument/2006/relationships/printerSettings" Target="../printerSettings/printerSettings779.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3.bin"/><Relationship Id="rId2" Type="http://schemas.openxmlformats.org/officeDocument/2006/relationships/printerSettings" Target="../printerSettings/printerSettings782.bin"/><Relationship Id="rId1" Type="http://schemas.openxmlformats.org/officeDocument/2006/relationships/printerSettings" Target="../printerSettings/printerSettings781.bin"/><Relationship Id="rId6" Type="http://schemas.openxmlformats.org/officeDocument/2006/relationships/drawing" Target="../drawings/drawing24.xml"/><Relationship Id="rId5" Type="http://schemas.openxmlformats.org/officeDocument/2006/relationships/printerSettings" Target="../printerSettings/printerSettings785.bin"/><Relationship Id="rId4" Type="http://schemas.openxmlformats.org/officeDocument/2006/relationships/printerSettings" Target="../printerSettings/printerSettings78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8.bin"/><Relationship Id="rId18" Type="http://schemas.openxmlformats.org/officeDocument/2006/relationships/printerSettings" Target="../printerSettings/printerSettings803.bin"/><Relationship Id="rId26" Type="http://schemas.openxmlformats.org/officeDocument/2006/relationships/printerSettings" Target="../printerSettings/printerSettings811.bin"/><Relationship Id="rId39" Type="http://schemas.openxmlformats.org/officeDocument/2006/relationships/drawing" Target="../drawings/drawing25.xml"/><Relationship Id="rId21" Type="http://schemas.openxmlformats.org/officeDocument/2006/relationships/printerSettings" Target="../printerSettings/printerSettings806.bin"/><Relationship Id="rId34" Type="http://schemas.openxmlformats.org/officeDocument/2006/relationships/printerSettings" Target="../printerSettings/printerSettings819.bin"/><Relationship Id="rId7" Type="http://schemas.openxmlformats.org/officeDocument/2006/relationships/printerSettings" Target="../printerSettings/printerSettings792.bin"/><Relationship Id="rId12" Type="http://schemas.openxmlformats.org/officeDocument/2006/relationships/printerSettings" Target="../printerSettings/printerSettings797.bin"/><Relationship Id="rId17" Type="http://schemas.openxmlformats.org/officeDocument/2006/relationships/printerSettings" Target="../printerSettings/printerSettings802.bin"/><Relationship Id="rId25" Type="http://schemas.openxmlformats.org/officeDocument/2006/relationships/printerSettings" Target="../printerSettings/printerSettings810.bin"/><Relationship Id="rId33" Type="http://schemas.openxmlformats.org/officeDocument/2006/relationships/printerSettings" Target="../printerSettings/printerSettings818.bin"/><Relationship Id="rId38" Type="http://schemas.openxmlformats.org/officeDocument/2006/relationships/printerSettings" Target="../printerSettings/printerSettings823.bin"/><Relationship Id="rId2" Type="http://schemas.openxmlformats.org/officeDocument/2006/relationships/printerSettings" Target="../printerSettings/printerSettings787.bin"/><Relationship Id="rId16" Type="http://schemas.openxmlformats.org/officeDocument/2006/relationships/printerSettings" Target="../printerSettings/printerSettings801.bin"/><Relationship Id="rId20" Type="http://schemas.openxmlformats.org/officeDocument/2006/relationships/printerSettings" Target="../printerSettings/printerSettings805.bin"/><Relationship Id="rId29" Type="http://schemas.openxmlformats.org/officeDocument/2006/relationships/printerSettings" Target="../printerSettings/printerSettings814.bin"/><Relationship Id="rId1" Type="http://schemas.openxmlformats.org/officeDocument/2006/relationships/printerSettings" Target="../printerSettings/printerSettings786.bin"/><Relationship Id="rId6" Type="http://schemas.openxmlformats.org/officeDocument/2006/relationships/printerSettings" Target="../printerSettings/printerSettings791.bin"/><Relationship Id="rId11" Type="http://schemas.openxmlformats.org/officeDocument/2006/relationships/printerSettings" Target="../printerSettings/printerSettings796.bin"/><Relationship Id="rId24" Type="http://schemas.openxmlformats.org/officeDocument/2006/relationships/printerSettings" Target="../printerSettings/printerSettings809.bin"/><Relationship Id="rId32" Type="http://schemas.openxmlformats.org/officeDocument/2006/relationships/printerSettings" Target="../printerSettings/printerSettings817.bin"/><Relationship Id="rId37" Type="http://schemas.openxmlformats.org/officeDocument/2006/relationships/printerSettings" Target="../printerSettings/printerSettings822.bin"/><Relationship Id="rId5" Type="http://schemas.openxmlformats.org/officeDocument/2006/relationships/printerSettings" Target="../printerSettings/printerSettings790.bin"/><Relationship Id="rId15" Type="http://schemas.openxmlformats.org/officeDocument/2006/relationships/printerSettings" Target="../printerSettings/printerSettings800.bin"/><Relationship Id="rId23" Type="http://schemas.openxmlformats.org/officeDocument/2006/relationships/printerSettings" Target="../printerSettings/printerSettings808.bin"/><Relationship Id="rId28" Type="http://schemas.openxmlformats.org/officeDocument/2006/relationships/printerSettings" Target="../printerSettings/printerSettings813.bin"/><Relationship Id="rId36" Type="http://schemas.openxmlformats.org/officeDocument/2006/relationships/printerSettings" Target="../printerSettings/printerSettings821.bin"/><Relationship Id="rId10" Type="http://schemas.openxmlformats.org/officeDocument/2006/relationships/printerSettings" Target="../printerSettings/printerSettings795.bin"/><Relationship Id="rId19" Type="http://schemas.openxmlformats.org/officeDocument/2006/relationships/printerSettings" Target="../printerSettings/printerSettings804.bin"/><Relationship Id="rId31" Type="http://schemas.openxmlformats.org/officeDocument/2006/relationships/printerSettings" Target="../printerSettings/printerSettings816.bin"/><Relationship Id="rId4" Type="http://schemas.openxmlformats.org/officeDocument/2006/relationships/printerSettings" Target="../printerSettings/printerSettings789.bin"/><Relationship Id="rId9" Type="http://schemas.openxmlformats.org/officeDocument/2006/relationships/printerSettings" Target="../printerSettings/printerSettings794.bin"/><Relationship Id="rId14" Type="http://schemas.openxmlformats.org/officeDocument/2006/relationships/printerSettings" Target="../printerSettings/printerSettings799.bin"/><Relationship Id="rId22" Type="http://schemas.openxmlformats.org/officeDocument/2006/relationships/printerSettings" Target="../printerSettings/printerSettings807.bin"/><Relationship Id="rId27" Type="http://schemas.openxmlformats.org/officeDocument/2006/relationships/printerSettings" Target="../printerSettings/printerSettings812.bin"/><Relationship Id="rId30" Type="http://schemas.openxmlformats.org/officeDocument/2006/relationships/printerSettings" Target="../printerSettings/printerSettings815.bin"/><Relationship Id="rId35" Type="http://schemas.openxmlformats.org/officeDocument/2006/relationships/printerSettings" Target="../printerSettings/printerSettings820.bin"/><Relationship Id="rId8" Type="http://schemas.openxmlformats.org/officeDocument/2006/relationships/printerSettings" Target="../printerSettings/printerSettings793.bin"/><Relationship Id="rId3" Type="http://schemas.openxmlformats.org/officeDocument/2006/relationships/printerSettings" Target="../printerSettings/printerSettings788.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drawing" Target="../drawings/drawing26.xml"/><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0.bin"/><Relationship Id="rId18" Type="http://schemas.openxmlformats.org/officeDocument/2006/relationships/printerSettings" Target="../printerSettings/printerSettings875.bin"/><Relationship Id="rId26" Type="http://schemas.openxmlformats.org/officeDocument/2006/relationships/printerSettings" Target="../printerSettings/printerSettings883.bin"/><Relationship Id="rId3" Type="http://schemas.openxmlformats.org/officeDocument/2006/relationships/printerSettings" Target="../printerSettings/printerSettings860.bin"/><Relationship Id="rId21" Type="http://schemas.openxmlformats.org/officeDocument/2006/relationships/printerSettings" Target="../printerSettings/printerSettings878.bin"/><Relationship Id="rId34" Type="http://schemas.openxmlformats.org/officeDocument/2006/relationships/printerSettings" Target="../printerSettings/printerSettings891.bin"/><Relationship Id="rId7" Type="http://schemas.openxmlformats.org/officeDocument/2006/relationships/printerSettings" Target="../printerSettings/printerSettings864.bin"/><Relationship Id="rId12" Type="http://schemas.openxmlformats.org/officeDocument/2006/relationships/printerSettings" Target="../printerSettings/printerSettings869.bin"/><Relationship Id="rId17" Type="http://schemas.openxmlformats.org/officeDocument/2006/relationships/printerSettings" Target="../printerSettings/printerSettings874.bin"/><Relationship Id="rId25" Type="http://schemas.openxmlformats.org/officeDocument/2006/relationships/printerSettings" Target="../printerSettings/printerSettings882.bin"/><Relationship Id="rId33" Type="http://schemas.openxmlformats.org/officeDocument/2006/relationships/printerSettings" Target="../printerSettings/printerSettings890.bin"/><Relationship Id="rId2" Type="http://schemas.openxmlformats.org/officeDocument/2006/relationships/printerSettings" Target="../printerSettings/printerSettings859.bin"/><Relationship Id="rId16" Type="http://schemas.openxmlformats.org/officeDocument/2006/relationships/printerSettings" Target="../printerSettings/printerSettings873.bin"/><Relationship Id="rId20" Type="http://schemas.openxmlformats.org/officeDocument/2006/relationships/printerSettings" Target="../printerSettings/printerSettings877.bin"/><Relationship Id="rId29" Type="http://schemas.openxmlformats.org/officeDocument/2006/relationships/printerSettings" Target="../printerSettings/printerSettings886.bin"/><Relationship Id="rId1" Type="http://schemas.openxmlformats.org/officeDocument/2006/relationships/printerSettings" Target="../printerSettings/printerSettings858.bin"/><Relationship Id="rId6" Type="http://schemas.openxmlformats.org/officeDocument/2006/relationships/printerSettings" Target="../printerSettings/printerSettings863.bin"/><Relationship Id="rId11" Type="http://schemas.openxmlformats.org/officeDocument/2006/relationships/printerSettings" Target="../printerSettings/printerSettings868.bin"/><Relationship Id="rId24" Type="http://schemas.openxmlformats.org/officeDocument/2006/relationships/printerSettings" Target="../printerSettings/printerSettings881.bin"/><Relationship Id="rId32" Type="http://schemas.openxmlformats.org/officeDocument/2006/relationships/printerSettings" Target="../printerSettings/printerSettings889.bin"/><Relationship Id="rId5" Type="http://schemas.openxmlformats.org/officeDocument/2006/relationships/printerSettings" Target="../printerSettings/printerSettings862.bin"/><Relationship Id="rId15" Type="http://schemas.openxmlformats.org/officeDocument/2006/relationships/printerSettings" Target="../printerSettings/printerSettings872.bin"/><Relationship Id="rId23" Type="http://schemas.openxmlformats.org/officeDocument/2006/relationships/printerSettings" Target="../printerSettings/printerSettings880.bin"/><Relationship Id="rId28" Type="http://schemas.openxmlformats.org/officeDocument/2006/relationships/printerSettings" Target="../printerSettings/printerSettings885.bin"/><Relationship Id="rId10" Type="http://schemas.openxmlformats.org/officeDocument/2006/relationships/printerSettings" Target="../printerSettings/printerSettings867.bin"/><Relationship Id="rId19" Type="http://schemas.openxmlformats.org/officeDocument/2006/relationships/printerSettings" Target="../printerSettings/printerSettings876.bin"/><Relationship Id="rId31" Type="http://schemas.openxmlformats.org/officeDocument/2006/relationships/printerSettings" Target="../printerSettings/printerSettings888.bin"/><Relationship Id="rId4" Type="http://schemas.openxmlformats.org/officeDocument/2006/relationships/printerSettings" Target="../printerSettings/printerSettings861.bin"/><Relationship Id="rId9" Type="http://schemas.openxmlformats.org/officeDocument/2006/relationships/printerSettings" Target="../printerSettings/printerSettings866.bin"/><Relationship Id="rId14" Type="http://schemas.openxmlformats.org/officeDocument/2006/relationships/printerSettings" Target="../printerSettings/printerSettings871.bin"/><Relationship Id="rId22" Type="http://schemas.openxmlformats.org/officeDocument/2006/relationships/printerSettings" Target="../printerSettings/printerSettings879.bin"/><Relationship Id="rId27" Type="http://schemas.openxmlformats.org/officeDocument/2006/relationships/printerSettings" Target="../printerSettings/printerSettings884.bin"/><Relationship Id="rId30" Type="http://schemas.openxmlformats.org/officeDocument/2006/relationships/printerSettings" Target="../printerSettings/printerSettings887.bin"/><Relationship Id="rId8" Type="http://schemas.openxmlformats.org/officeDocument/2006/relationships/printerSettings" Target="../printerSettings/printerSettings8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G11" sqref="G11"/>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1" spans="1:8" ht="80.25" customHeight="1">
      <c r="A1" s="108" t="s">
        <v>0</v>
      </c>
      <c r="B1" s="713" t="s">
        <v>958</v>
      </c>
      <c r="C1" s="714"/>
      <c r="D1" s="714"/>
      <c r="E1" s="714"/>
      <c r="F1" s="714"/>
      <c r="G1" s="714"/>
      <c r="H1" s="714"/>
    </row>
    <row r="2" spans="1:8" ht="30.75" customHeight="1">
      <c r="A2" s="108" t="s">
        <v>1</v>
      </c>
      <c r="B2" s="34" t="s">
        <v>959</v>
      </c>
      <c r="C2" s="34"/>
      <c r="D2" s="34"/>
      <c r="E2" s="34"/>
      <c r="F2" s="34"/>
      <c r="G2" s="34"/>
      <c r="H2" s="34"/>
    </row>
    <row r="3" spans="1:8" ht="41.25" customHeight="1">
      <c r="A3" s="108" t="s">
        <v>2</v>
      </c>
      <c r="B3" s="716" t="s">
        <v>960</v>
      </c>
      <c r="C3" s="713"/>
      <c r="D3" s="713"/>
      <c r="E3" s="713"/>
      <c r="F3" s="713"/>
      <c r="G3" s="713"/>
      <c r="H3" s="34"/>
    </row>
    <row r="4" spans="1:8">
      <c r="A4" s="34"/>
      <c r="B4" s="715"/>
      <c r="C4" s="715"/>
      <c r="D4" s="34"/>
      <c r="E4" s="34"/>
      <c r="F4" s="34"/>
      <c r="G4" s="34"/>
      <c r="H4" s="34"/>
    </row>
    <row r="5" spans="1:8" ht="16.5">
      <c r="A5" s="108" t="s">
        <v>3</v>
      </c>
      <c r="B5" s="700">
        <v>3</v>
      </c>
      <c r="C5" s="495" t="s">
        <v>4</v>
      </c>
      <c r="D5" s="34"/>
      <c r="E5" s="34"/>
      <c r="F5" s="34"/>
      <c r="G5" s="34"/>
      <c r="H5" s="34"/>
    </row>
    <row r="6" spans="1:8">
      <c r="A6" s="34"/>
      <c r="B6" s="700"/>
      <c r="C6" s="495"/>
      <c r="D6" s="34"/>
      <c r="E6" s="34"/>
      <c r="F6" s="34"/>
      <c r="G6" s="34"/>
      <c r="H6" s="34"/>
    </row>
    <row r="7" spans="1:8" ht="16.5">
      <c r="A7" s="135"/>
      <c r="B7" s="34"/>
      <c r="C7" s="34"/>
      <c r="D7" s="34"/>
      <c r="E7" s="34"/>
      <c r="F7" s="34"/>
      <c r="G7" s="34"/>
      <c r="H7" s="34"/>
    </row>
    <row r="9" spans="1:8" ht="16.5">
      <c r="A9" s="34"/>
      <c r="B9" s="328"/>
      <c r="C9" s="34"/>
      <c r="D9" s="34"/>
      <c r="E9" s="34"/>
      <c r="F9" s="34"/>
      <c r="G9" s="34"/>
      <c r="H9" s="34"/>
    </row>
  </sheetData>
  <sheetProtection formatColumns="0" formatRows="0" selectLockedCells="1"/>
  <customSheetViews>
    <customSheetView guid="{869B0F9C-77A4-468D-A350-EA35CAE357D9}" scale="115" state="hidden" showRuler="0">
      <selection activeCell="B8" sqref="B8"/>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 guid="{45D87BB2-ECBF-4FD9-AB44-4B5F10036733}" scale="115" state="hidden" showRuler="0">
      <selection activeCell="B8" sqref="B8"/>
      <pageMargins left="0" right="0" top="0" bottom="0" header="0" footer="0"/>
      <pageSetup orientation="portrait" r:id="rId37"/>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zoomScaleNormal="100" zoomScaleSheetLayoutView="100" workbookViewId="0">
      <selection activeCell="C5" sqref="C5:E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17" t="s">
        <v>5</v>
      </c>
      <c r="B1" s="728" t="s">
        <v>6</v>
      </c>
      <c r="C1" s="728"/>
      <c r="D1" s="728"/>
      <c r="E1" s="728"/>
      <c r="F1" s="717" t="str">
        <f>": " &amp; Basic!B2 &amp; " :"</f>
        <v>: Construction of tensile structure overhead shed at skating ground :</v>
      </c>
      <c r="G1" s="84"/>
      <c r="H1" s="84"/>
      <c r="I1" s="84"/>
      <c r="J1" s="85"/>
      <c r="L1" s="86" t="s">
        <v>7</v>
      </c>
    </row>
    <row r="2" spans="1:12" ht="55.5" customHeight="1">
      <c r="A2" s="718"/>
      <c r="B2" s="729" t="str">
        <f>Basic!B1</f>
        <v>Construction of tensile structure overhead shed at skating ground, Sector-43 township of
POWERGRID, Gurugram</v>
      </c>
      <c r="C2" s="730"/>
      <c r="D2" s="730"/>
      <c r="E2" s="731"/>
      <c r="F2" s="718"/>
      <c r="G2" s="84"/>
      <c r="H2" s="84"/>
      <c r="I2" s="84"/>
      <c r="J2" s="85"/>
    </row>
    <row r="3" spans="1:12" ht="21" customHeight="1">
      <c r="A3" s="718"/>
      <c r="B3" s="724" t="str">
        <f>"Specification No.: " &amp; Basic!B3</f>
        <v xml:space="preserve">Specification No.: CC/NT/W-MISC/DOM/A14/25/12918                 </v>
      </c>
      <c r="C3" s="724"/>
      <c r="D3" s="724"/>
      <c r="E3" s="724"/>
      <c r="F3" s="718"/>
      <c r="G3" s="84"/>
      <c r="H3" s="84"/>
      <c r="I3" s="84"/>
      <c r="J3" s="85"/>
    </row>
    <row r="4" spans="1:12" s="96" customFormat="1" ht="18" customHeight="1">
      <c r="A4" s="718"/>
      <c r="B4" s="216">
        <v>1</v>
      </c>
      <c r="C4" s="721" t="s">
        <v>8</v>
      </c>
      <c r="D4" s="721"/>
      <c r="E4" s="721"/>
      <c r="F4" s="718"/>
      <c r="G4" s="94"/>
      <c r="H4" s="94"/>
      <c r="I4" s="93"/>
      <c r="J4" s="95"/>
    </row>
    <row r="5" spans="1:12" s="96" customFormat="1" ht="31.5" customHeight="1">
      <c r="A5" s="718"/>
      <c r="B5" s="217">
        <v>2</v>
      </c>
      <c r="C5" s="721" t="s">
        <v>9</v>
      </c>
      <c r="D5" s="721"/>
      <c r="E5" s="721"/>
      <c r="F5" s="718"/>
      <c r="G5" s="93"/>
      <c r="H5" s="93"/>
      <c r="I5" s="93"/>
      <c r="J5" s="95"/>
    </row>
    <row r="6" spans="1:12" s="96" customFormat="1" ht="23.25" customHeight="1">
      <c r="A6" s="718"/>
      <c r="B6" s="217">
        <v>3</v>
      </c>
      <c r="C6" s="723" t="s">
        <v>10</v>
      </c>
      <c r="D6" s="723"/>
      <c r="E6" s="723"/>
      <c r="F6" s="718"/>
      <c r="G6" s="93"/>
      <c r="H6" s="93"/>
      <c r="I6" s="93"/>
      <c r="J6" s="95"/>
    </row>
    <row r="7" spans="1:12" s="96" customFormat="1" ht="33" customHeight="1">
      <c r="A7" s="718"/>
      <c r="B7" s="217">
        <v>4</v>
      </c>
      <c r="C7" s="721" t="s">
        <v>11</v>
      </c>
      <c r="D7" s="721"/>
      <c r="E7" s="721"/>
      <c r="F7" s="718"/>
      <c r="G7" s="93"/>
      <c r="H7" s="93"/>
      <c r="I7" s="93"/>
      <c r="J7" s="95"/>
    </row>
    <row r="8" spans="1:12" s="96" customFormat="1" ht="37.5" customHeight="1">
      <c r="A8" s="718"/>
      <c r="B8" s="217">
        <v>5</v>
      </c>
      <c r="C8" s="721" t="s">
        <v>12</v>
      </c>
      <c r="D8" s="721"/>
      <c r="E8" s="721"/>
      <c r="F8" s="718"/>
      <c r="G8" s="93"/>
      <c r="H8" s="93"/>
      <c r="I8" s="93"/>
      <c r="J8" s="95"/>
    </row>
    <row r="9" spans="1:12" s="96" customFormat="1" ht="22.5" customHeight="1">
      <c r="A9" s="718"/>
      <c r="B9" s="218">
        <v>6</v>
      </c>
      <c r="C9" s="722" t="s">
        <v>13</v>
      </c>
      <c r="D9" s="722"/>
      <c r="E9" s="722"/>
      <c r="F9" s="718"/>
      <c r="G9" s="93"/>
      <c r="H9" s="93"/>
      <c r="I9" s="93"/>
      <c r="J9" s="95"/>
    </row>
    <row r="10" spans="1:12" s="96" customFormat="1" ht="29.25" customHeight="1">
      <c r="A10" s="718"/>
      <c r="B10" s="218">
        <v>7</v>
      </c>
      <c r="C10" s="722" t="s">
        <v>14</v>
      </c>
      <c r="D10" s="722"/>
      <c r="E10" s="722"/>
      <c r="F10" s="718"/>
      <c r="G10" s="93"/>
      <c r="H10" s="93"/>
      <c r="I10" s="93"/>
      <c r="J10" s="215"/>
    </row>
    <row r="11" spans="1:12" s="96" customFormat="1" ht="33" customHeight="1">
      <c r="A11" s="718"/>
      <c r="B11" s="496">
        <v>8</v>
      </c>
      <c r="C11" s="722" t="s">
        <v>15</v>
      </c>
      <c r="D11" s="722"/>
      <c r="E11" s="722"/>
      <c r="F11" s="718"/>
      <c r="G11" s="93"/>
      <c r="H11" s="93"/>
      <c r="I11" s="93"/>
      <c r="J11" s="215"/>
    </row>
    <row r="12" spans="1:12" s="96" customFormat="1" ht="35.25" customHeight="1">
      <c r="A12" s="718"/>
      <c r="B12" s="496">
        <v>9</v>
      </c>
      <c r="C12" s="723" t="s">
        <v>16</v>
      </c>
      <c r="D12" s="723"/>
      <c r="E12" s="727"/>
      <c r="F12" s="718"/>
      <c r="G12" s="93"/>
      <c r="H12" s="93"/>
      <c r="I12" s="93"/>
      <c r="J12" s="215"/>
    </row>
    <row r="13" spans="1:12" s="96" customFormat="1" ht="54" customHeight="1">
      <c r="A13" s="718"/>
      <c r="B13" s="496">
        <v>10</v>
      </c>
      <c r="C13" s="723" t="s">
        <v>17</v>
      </c>
      <c r="D13" s="723"/>
      <c r="E13" s="727"/>
      <c r="F13" s="718"/>
      <c r="G13" s="93"/>
      <c r="H13" s="93"/>
      <c r="I13" s="93"/>
      <c r="J13" s="215"/>
    </row>
    <row r="14" spans="1:12" s="96" customFormat="1" ht="33.75" customHeight="1">
      <c r="A14" s="718"/>
      <c r="B14" s="496">
        <v>11</v>
      </c>
      <c r="C14" s="723" t="s">
        <v>18</v>
      </c>
      <c r="D14" s="723"/>
      <c r="E14" s="727"/>
      <c r="F14" s="718"/>
      <c r="G14" s="93"/>
      <c r="H14" s="93"/>
      <c r="I14" s="93"/>
      <c r="J14" s="215"/>
    </row>
    <row r="15" spans="1:12" s="96" customFormat="1" ht="21" customHeight="1">
      <c r="A15" s="718"/>
      <c r="B15" s="496">
        <v>12</v>
      </c>
      <c r="C15" s="723" t="s">
        <v>19</v>
      </c>
      <c r="D15" s="723"/>
      <c r="E15" s="727"/>
      <c r="F15" s="718"/>
      <c r="G15" s="93"/>
      <c r="H15" s="93"/>
      <c r="I15" s="93"/>
      <c r="J15" s="215"/>
    </row>
    <row r="16" spans="1:12" s="96" customFormat="1" ht="33" customHeight="1">
      <c r="A16" s="718"/>
      <c r="B16" s="496">
        <v>13</v>
      </c>
      <c r="C16" s="723" t="s">
        <v>20</v>
      </c>
      <c r="D16" s="723"/>
      <c r="E16" s="727"/>
      <c r="F16" s="718"/>
      <c r="G16" s="93"/>
      <c r="H16" s="93"/>
      <c r="I16" s="93"/>
      <c r="J16" s="215"/>
    </row>
    <row r="17" spans="1:10" s="96" customFormat="1" ht="20.25" customHeight="1">
      <c r="A17" s="718"/>
      <c r="B17" s="496">
        <v>14</v>
      </c>
      <c r="C17" s="723" t="s">
        <v>21</v>
      </c>
      <c r="D17" s="723"/>
      <c r="E17" s="727"/>
      <c r="F17" s="718"/>
      <c r="G17" s="93"/>
      <c r="H17" s="93"/>
      <c r="I17" s="93"/>
      <c r="J17" s="215"/>
    </row>
    <row r="18" spans="1:10" s="96" customFormat="1" ht="20.25" customHeight="1">
      <c r="A18" s="718"/>
      <c r="B18" s="496">
        <v>15</v>
      </c>
      <c r="C18" s="723" t="s">
        <v>22</v>
      </c>
      <c r="D18" s="723"/>
      <c r="E18" s="727"/>
      <c r="F18" s="718"/>
      <c r="G18" s="93"/>
      <c r="H18" s="93"/>
      <c r="I18" s="93"/>
      <c r="J18" s="215"/>
    </row>
    <row r="19" spans="1:10" s="96" customFormat="1" ht="20.25" customHeight="1">
      <c r="A19" s="718"/>
      <c r="B19" s="496">
        <v>16</v>
      </c>
      <c r="C19" s="723" t="s">
        <v>23</v>
      </c>
      <c r="D19" s="723"/>
      <c r="E19" s="727"/>
      <c r="F19" s="718"/>
      <c r="G19" s="93"/>
      <c r="H19" s="93"/>
      <c r="I19" s="93"/>
      <c r="J19" s="215"/>
    </row>
    <row r="20" spans="1:10" s="96" customFormat="1" ht="20.25" customHeight="1">
      <c r="A20" s="718"/>
      <c r="B20" s="496"/>
      <c r="C20" s="723"/>
      <c r="D20" s="723"/>
      <c r="E20" s="727"/>
      <c r="F20" s="718"/>
      <c r="G20" s="93"/>
      <c r="H20" s="93"/>
      <c r="I20" s="93"/>
      <c r="J20" s="215"/>
    </row>
    <row r="21" spans="1:10" s="96" customFormat="1" ht="37.5" customHeight="1">
      <c r="A21" s="718"/>
      <c r="B21" s="219" t="s">
        <v>24</v>
      </c>
      <c r="C21" s="725" t="s">
        <v>25</v>
      </c>
      <c r="D21" s="725"/>
      <c r="E21" s="726"/>
      <c r="F21" s="718"/>
      <c r="G21" s="93"/>
      <c r="H21" s="93"/>
      <c r="I21" s="93"/>
      <c r="J21" s="95"/>
    </row>
    <row r="22" spans="1:10" ht="17.25" customHeight="1">
      <c r="A22" s="718"/>
      <c r="B22" s="220"/>
      <c r="C22" s="220"/>
      <c r="D22" s="220"/>
      <c r="E22" s="220"/>
      <c r="F22" s="718"/>
      <c r="G22" s="84"/>
      <c r="H22" s="84"/>
      <c r="I22" s="84"/>
      <c r="J22" s="85"/>
    </row>
    <row r="23" spans="1:10" ht="30" customHeight="1">
      <c r="A23" s="718"/>
      <c r="B23" s="720"/>
      <c r="C23" s="720"/>
      <c r="D23" s="720"/>
      <c r="E23" s="720"/>
      <c r="F23" s="718"/>
      <c r="G23" s="84"/>
      <c r="H23" s="84"/>
      <c r="I23" s="84"/>
      <c r="J23" s="85"/>
    </row>
    <row r="24" spans="1:10" ht="21.75" customHeight="1">
      <c r="A24" s="718"/>
      <c r="B24" s="88"/>
      <c r="C24" s="88"/>
      <c r="D24" s="88"/>
      <c r="E24" s="88"/>
      <c r="F24" s="718"/>
      <c r="G24" s="84"/>
      <c r="H24" s="84"/>
      <c r="I24" s="84"/>
      <c r="J24" s="85"/>
    </row>
    <row r="25" spans="1:10" ht="24" customHeight="1">
      <c r="A25" s="718"/>
      <c r="B25" s="732"/>
      <c r="C25" s="733"/>
      <c r="D25" s="733"/>
      <c r="E25" s="734"/>
      <c r="F25" s="718"/>
    </row>
    <row r="26" spans="1:10" ht="15.95" customHeight="1">
      <c r="A26" s="718"/>
      <c r="B26" s="735"/>
      <c r="C26" s="736"/>
      <c r="D26" s="736"/>
      <c r="E26" s="737"/>
      <c r="F26" s="718"/>
      <c r="G26" s="84"/>
      <c r="H26" s="84"/>
      <c r="I26" s="84"/>
      <c r="J26" s="85"/>
    </row>
    <row r="27" spans="1:10" ht="17.25" customHeight="1">
      <c r="A27" s="718"/>
      <c r="B27" s="735"/>
      <c r="C27" s="736"/>
      <c r="D27" s="736"/>
      <c r="E27" s="737"/>
      <c r="F27" s="718"/>
      <c r="G27" s="90"/>
      <c r="H27" s="90"/>
      <c r="I27" s="90"/>
      <c r="J27" s="90"/>
    </row>
    <row r="28" spans="1:10" ht="24" customHeight="1">
      <c r="A28" s="719"/>
      <c r="B28" s="738"/>
      <c r="C28" s="739"/>
      <c r="D28" s="739"/>
      <c r="E28" s="740"/>
      <c r="F28" s="719"/>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869B0F9C-77A4-468D-A350-EA35CAE357D9}" showPageBreaks="1" showGridLines="0" printArea="1" view="pageBreakPreview" topLeftCell="A7">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 guid="{45D87BB2-ECBF-4FD9-AB44-4B5F10036733}" showPageBreaks="1" showGridLines="0" printArea="1" view="pageBreakPreview" topLeftCell="A7">
      <selection activeCell="C6" sqref="C6:E6"/>
      <pageMargins left="0" right="0" top="0" bottom="0" header="0" footer="0"/>
      <printOptions horizontalCentered="1"/>
      <pageSetup paperSize="9" scale="95" orientation="landscape" r:id="rId37"/>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8"/>
  <headerFooter alignWithMargins="0"/>
  <drawing r:id="rId3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8" sqref="D18:G18"/>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94.5" customHeight="1">
      <c r="B1" s="729" t="str">
        <f>Basic!B1</f>
        <v>Construction of tensile structure overhead shed at skating ground, Sector-43 township of
POWERGRID, Gurugram</v>
      </c>
      <c r="C1" s="730"/>
      <c r="D1" s="730"/>
      <c r="E1" s="730"/>
      <c r="F1" s="730"/>
      <c r="G1" s="730"/>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746" t="str">
        <f>Basic!B3</f>
        <v xml:space="preserve">CC/NT/W-MISC/DOM/A14/25/12918                 </v>
      </c>
      <c r="C2" s="746"/>
      <c r="D2" s="746"/>
      <c r="E2" s="746"/>
      <c r="F2" s="746"/>
      <c r="G2" s="746"/>
      <c r="H2" s="335"/>
      <c r="I2" s="335"/>
      <c r="J2" s="335"/>
      <c r="K2" s="335"/>
      <c r="L2" s="335"/>
      <c r="M2" s="335"/>
      <c r="N2" s="335"/>
      <c r="O2" s="335"/>
      <c r="P2" s="335"/>
      <c r="Q2" s="335"/>
      <c r="R2" s="335"/>
      <c r="S2" s="335"/>
      <c r="T2" s="335"/>
      <c r="U2" s="335"/>
      <c r="V2" s="335"/>
      <c r="W2" s="335"/>
      <c r="X2" s="335"/>
      <c r="Y2" s="335"/>
      <c r="AA2" s="334" t="s">
        <v>26</v>
      </c>
      <c r="AB2" s="336">
        <v>1</v>
      </c>
      <c r="AC2" s="337"/>
    </row>
    <row r="3" spans="2:29" ht="12" customHeight="1">
      <c r="B3" s="338"/>
      <c r="C3" s="338"/>
      <c r="D3" s="338"/>
      <c r="E3" s="338"/>
      <c r="F3" s="335"/>
      <c r="G3" s="335"/>
      <c r="H3" s="335"/>
      <c r="I3" s="335"/>
      <c r="J3" s="335"/>
      <c r="K3" s="335"/>
      <c r="L3" s="335"/>
      <c r="M3" s="339" t="s">
        <v>27</v>
      </c>
      <c r="N3" s="335"/>
      <c r="O3" s="335"/>
      <c r="P3" s="335"/>
      <c r="Q3" s="335"/>
      <c r="R3" s="335"/>
      <c r="S3" s="335"/>
      <c r="T3" s="335"/>
      <c r="U3" s="335"/>
      <c r="V3" s="335"/>
      <c r="W3" s="335"/>
      <c r="X3" s="335"/>
      <c r="Y3" s="335"/>
      <c r="AA3" s="334" t="s">
        <v>28</v>
      </c>
      <c r="AB3" s="336" t="s">
        <v>29</v>
      </c>
      <c r="AC3" s="337"/>
    </row>
    <row r="4" spans="2:29" ht="20.100000000000001" customHeight="1">
      <c r="B4" s="747" t="s">
        <v>30</v>
      </c>
      <c r="C4" s="747"/>
      <c r="D4" s="747"/>
      <c r="E4" s="747"/>
      <c r="F4" s="747"/>
      <c r="G4" s="747"/>
      <c r="H4" s="335"/>
      <c r="I4" s="335"/>
      <c r="J4" s="335"/>
      <c r="K4" s="335"/>
      <c r="L4" s="335"/>
      <c r="M4" s="339" t="s">
        <v>31</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32</v>
      </c>
      <c r="C6" s="342"/>
      <c r="D6" s="748" t="s">
        <v>26</v>
      </c>
      <c r="E6" s="749"/>
      <c r="F6" s="749"/>
      <c r="G6" s="750"/>
      <c r="H6" s="343"/>
      <c r="I6" s="374" t="str">
        <f>D6</f>
        <v>Sole Bidder</v>
      </c>
      <c r="J6" s="375">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751">
        <v>1</v>
      </c>
      <c r="E7" s="752"/>
      <c r="F7" s="752"/>
      <c r="G7" s="753"/>
      <c r="I7" s="374"/>
      <c r="J7" s="374"/>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33</v>
      </c>
      <c r="C10" s="348"/>
      <c r="D10" s="743"/>
      <c r="E10" s="744"/>
      <c r="F10" s="744"/>
      <c r="G10" s="745"/>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34</v>
      </c>
      <c r="C11" s="349"/>
      <c r="D11" s="743"/>
      <c r="E11" s="744"/>
      <c r="F11" s="744"/>
      <c r="G11" s="745"/>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743"/>
      <c r="E12" s="744"/>
      <c r="F12" s="744"/>
      <c r="G12" s="745"/>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743"/>
      <c r="E13" s="744"/>
      <c r="F13" s="744"/>
      <c r="G13" s="745"/>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741" t="s">
        <v>35</v>
      </c>
      <c r="C15" s="741"/>
      <c r="D15" s="742"/>
      <c r="E15" s="742"/>
      <c r="F15" s="742"/>
      <c r="G15" s="742"/>
      <c r="I15" s="374">
        <f>D15</f>
        <v>0</v>
      </c>
      <c r="J15" s="375">
        <f>IF(I15="No",1,2)</f>
        <v>2</v>
      </c>
      <c r="K15" s="344">
        <f>IF(J15="No",1,2)</f>
        <v>2</v>
      </c>
      <c r="L15" s="347">
        <f>IF(AND(D6="JV (Joint Venture)",D7=1),1,0)</f>
        <v>0</v>
      </c>
      <c r="O15" s="347">
        <v>2019</v>
      </c>
    </row>
    <row r="16" spans="2:29" ht="30.75" customHeight="1">
      <c r="B16" s="364" t="s">
        <v>36</v>
      </c>
      <c r="C16" s="365"/>
      <c r="D16" s="743"/>
      <c r="E16" s="744"/>
      <c r="F16" s="744"/>
      <c r="G16" s="745"/>
      <c r="I16" s="374"/>
      <c r="J16" s="375"/>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37</v>
      </c>
      <c r="C18" s="348"/>
      <c r="D18" s="743"/>
      <c r="E18" s="744"/>
      <c r="F18" s="744"/>
      <c r="G18" s="745"/>
      <c r="I18" s="374"/>
      <c r="J18" s="374"/>
    </row>
    <row r="19" spans="2:29" ht="21" customHeight="1">
      <c r="B19" s="330" t="s">
        <v>38</v>
      </c>
      <c r="C19" s="349"/>
      <c r="D19" s="743"/>
      <c r="E19" s="744"/>
      <c r="F19" s="744"/>
      <c r="G19" s="745"/>
      <c r="I19" s="374"/>
      <c r="J19" s="374"/>
    </row>
    <row r="20" spans="2:29" ht="21" customHeight="1">
      <c r="B20" s="350" t="s">
        <v>39</v>
      </c>
      <c r="C20" s="351"/>
      <c r="D20" s="743"/>
      <c r="E20" s="744"/>
      <c r="F20" s="744"/>
      <c r="G20" s="745"/>
      <c r="I20" s="374"/>
      <c r="J20" s="374"/>
    </row>
    <row r="21" spans="2:29" ht="21.75" customHeight="1">
      <c r="B21" s="352" t="s">
        <v>40</v>
      </c>
      <c r="C21" s="353"/>
      <c r="D21" s="743"/>
      <c r="E21" s="744"/>
      <c r="F21" s="744"/>
      <c r="G21" s="745"/>
      <c r="I21" s="374" t="s">
        <v>41</v>
      </c>
      <c r="J21" s="374">
        <f>D15</f>
        <v>0</v>
      </c>
    </row>
    <row r="22" spans="2:29" ht="20.100000000000001" customHeight="1"/>
    <row r="23" spans="2:29" ht="20.100000000000001" hidden="1" customHeight="1">
      <c r="B23" s="329" t="str">
        <f>IF(D7=1, "Name of other Partner","Name of other Partner - 1")</f>
        <v>Name of other Partner</v>
      </c>
      <c r="C23" s="348"/>
      <c r="D23" s="743" t="s">
        <v>42</v>
      </c>
      <c r="E23" s="744"/>
      <c r="F23" s="744"/>
      <c r="G23" s="745"/>
    </row>
    <row r="24" spans="2:29" ht="20.100000000000001" hidden="1" customHeight="1">
      <c r="B24" s="330" t="str">
        <f>IF(D7=1, "Address of other Partner","Address of other Partner - 1")</f>
        <v>Address of other Partner</v>
      </c>
      <c r="C24" s="349"/>
      <c r="D24" s="743" t="s">
        <v>43</v>
      </c>
      <c r="E24" s="744"/>
      <c r="F24" s="744"/>
      <c r="G24" s="745"/>
    </row>
    <row r="25" spans="2:29" ht="20.100000000000001" hidden="1" customHeight="1">
      <c r="B25" s="350"/>
      <c r="C25" s="351"/>
      <c r="D25" s="743" t="s">
        <v>44</v>
      </c>
      <c r="E25" s="744"/>
      <c r="F25" s="744"/>
      <c r="G25" s="745"/>
    </row>
    <row r="26" spans="2:29" ht="20.100000000000001" hidden="1" customHeight="1">
      <c r="B26" s="352"/>
      <c r="C26" s="353"/>
      <c r="D26" s="743"/>
      <c r="E26" s="744"/>
      <c r="F26" s="744"/>
      <c r="G26" s="745"/>
    </row>
    <row r="27" spans="2:29" ht="20.100000000000001" customHeight="1"/>
    <row r="28" spans="2:29" ht="20.100000000000001" hidden="1" customHeight="1">
      <c r="B28" s="329" t="s">
        <v>45</v>
      </c>
      <c r="C28" s="348"/>
      <c r="D28" s="743"/>
      <c r="E28" s="744"/>
      <c r="F28" s="744"/>
      <c r="G28" s="745"/>
    </row>
    <row r="29" spans="2:29" ht="20.100000000000001" hidden="1" customHeight="1">
      <c r="B29" s="330" t="s">
        <v>46</v>
      </c>
      <c r="C29" s="349"/>
      <c r="D29" s="743"/>
      <c r="E29" s="744"/>
      <c r="F29" s="744"/>
      <c r="G29" s="745"/>
    </row>
    <row r="30" spans="2:29" ht="20.100000000000001" hidden="1" customHeight="1">
      <c r="B30" s="350"/>
      <c r="C30" s="351"/>
      <c r="D30" s="743"/>
      <c r="E30" s="744"/>
      <c r="F30" s="744"/>
      <c r="G30" s="745"/>
    </row>
    <row r="31" spans="2:29" ht="20.100000000000001" hidden="1" customHeight="1">
      <c r="B31" s="352"/>
      <c r="C31" s="353"/>
      <c r="D31" s="743"/>
      <c r="E31" s="744"/>
      <c r="F31" s="744"/>
      <c r="G31" s="745"/>
    </row>
    <row r="32" spans="2:29" ht="20.100000000000001" customHeight="1"/>
    <row r="33" spans="2:25" ht="21" customHeight="1">
      <c r="B33" s="354" t="s">
        <v>47</v>
      </c>
      <c r="C33" s="355"/>
      <c r="D33" s="743"/>
      <c r="E33" s="744"/>
      <c r="F33" s="744"/>
      <c r="G33" s="745"/>
    </row>
    <row r="34" spans="2:25" ht="21" customHeight="1">
      <c r="B34" s="354" t="s">
        <v>48</v>
      </c>
      <c r="C34" s="355"/>
      <c r="D34" s="743"/>
      <c r="E34" s="744"/>
      <c r="F34" s="744"/>
      <c r="G34" s="745"/>
    </row>
    <row r="35" spans="2:25" ht="21" customHeight="1">
      <c r="B35" s="356"/>
      <c r="C35" s="356"/>
      <c r="D35" s="356"/>
    </row>
    <row r="36" spans="2:25" s="331" customFormat="1" ht="21" customHeight="1">
      <c r="B36" s="354" t="s">
        <v>49</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50</v>
      </c>
      <c r="C37" s="355"/>
      <c r="D37" s="363"/>
      <c r="E37" s="361"/>
      <c r="F37" s="361"/>
      <c r="G37" s="362"/>
    </row>
    <row r="38" spans="2:25">
      <c r="E38" s="347"/>
    </row>
  </sheetData>
  <sheetProtection algorithmName="SHA-512" hashValue="sOZO+8DOZgCguYjsjm7i+SmpyXXMbwzjx3Bd2BXIAM7psK3gpQ+TcoCLMdL/0FeAeHXPxjoOsLJfvVj4LqfkQQ==" saltValue="yVSogINqnoJvWs92ehs3Qw==" spinCount="100000" sheet="1" formatColumns="0" formatRows="0" selectLockedCells="1"/>
  <customSheetViews>
    <customSheetView guid="{869B0F9C-77A4-468D-A350-EA35CAE357D9}" scale="115" showPageBreaks="1" showGridLines="0" printArea="1" hiddenRows="1" hiddenColumns="1" view="pageBreakPreview" topLeftCell="A20">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 guid="{45D87BB2-ECBF-4FD9-AB44-4B5F10036733}" scale="115" showPageBreaks="1" showGridLines="0" printArea="1" hiddenRows="1" hiddenColumns="1" view="pageBreakPreview" topLeftCell="A20">
      <selection activeCell="D10" sqref="D10:G13"/>
      <pageMargins left="0" right="0" top="0" bottom="0" header="0" footer="0"/>
      <pageSetup scale="96" orientation="portrait" r:id="rId16"/>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0" priority="4">
      <formula>$AA$6&lt;1</formula>
    </cfRule>
  </conditionalFormatting>
  <conditionalFormatting sqref="B28:C31">
    <cfRule type="expression" dxfId="79" priority="3">
      <formula>$AA$6&lt;2</formula>
    </cfRule>
  </conditionalFormatting>
  <conditionalFormatting sqref="B7:G7">
    <cfRule type="expression" dxfId="78" priority="5">
      <formula>$D$6="Sole Bidder"</formula>
    </cfRule>
  </conditionalFormatting>
  <conditionalFormatting sqref="D23:G31">
    <cfRule type="expression" dxfId="77" priority="2" stopIfTrue="1">
      <formula>$D$6="Sole Bidder"</formula>
    </cfRule>
  </conditionalFormatting>
  <conditionalFormatting sqref="D28:G31">
    <cfRule type="expression" dxfId="76"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4" sqref="A24:D25"/>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754" t="str">
        <f>Basic!A3&amp;Basic!B3</f>
        <v xml:space="preserve">Specification No. :CC/NT/W-MISC/DOM/A14/25/12918                 </v>
      </c>
      <c r="B1" s="754"/>
      <c r="C1" s="754"/>
      <c r="D1" s="754"/>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6" t="str">
        <f>'Names of Bidder'!D6</f>
        <v>Sole Bidder</v>
      </c>
      <c r="AT1" s="115"/>
    </row>
    <row r="2" spans="1:46" ht="10.5" customHeight="1">
      <c r="Z2" s="116">
        <f>'Names of Bidder'!G6</f>
        <v>0</v>
      </c>
    </row>
    <row r="3" spans="1:46" ht="75" customHeight="1">
      <c r="A3" s="729" t="str">
        <f>Basic!B1</f>
        <v>Construction of tensile structure overhead shed at skating ground, Sector-43 township of
POWERGRID, Gurugram</v>
      </c>
      <c r="B3" s="730"/>
      <c r="C3" s="730"/>
      <c r="D3" s="730"/>
      <c r="E3" s="730"/>
      <c r="F3" s="64"/>
      <c r="G3" s="64"/>
      <c r="H3" s="64"/>
      <c r="I3" s="64"/>
      <c r="J3" s="64"/>
      <c r="K3" s="64"/>
      <c r="L3" s="64"/>
      <c r="M3" s="64"/>
      <c r="N3" s="64"/>
      <c r="O3" s="64"/>
      <c r="P3" s="64"/>
      <c r="Q3" s="64"/>
      <c r="R3" s="64"/>
      <c r="S3" s="64"/>
      <c r="T3" s="64"/>
      <c r="U3" s="64"/>
      <c r="V3" s="64"/>
      <c r="W3" s="64"/>
      <c r="X3" s="64"/>
      <c r="Y3" s="64"/>
      <c r="Z3" s="117"/>
      <c r="AA3" s="27"/>
      <c r="AB3" s="26"/>
    </row>
    <row r="4" spans="1:46" ht="20.100000000000001" customHeight="1">
      <c r="A4" s="28"/>
      <c r="AB4" s="30"/>
      <c r="AC4" s="11"/>
    </row>
    <row r="5" spans="1:46" ht="20.100000000000001" customHeight="1">
      <c r="A5" s="755" t="s">
        <v>51</v>
      </c>
      <c r="B5" s="755"/>
      <c r="C5" s="755"/>
      <c r="D5" s="755"/>
      <c r="E5" s="755"/>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761" t="str">
        <f>IF('Names of Bidder'!D6= "JV (Joint Venture)", "JV of " &amp; Z8, "")</f>
        <v/>
      </c>
      <c r="B8" s="761"/>
      <c r="C8" s="761"/>
      <c r="D8" s="761"/>
      <c r="E8" s="12" t="s">
        <v>53</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757">
        <f>'Names of Bidder'!D10</f>
        <v>0</v>
      </c>
      <c r="C9" s="757"/>
      <c r="D9" s="757"/>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758">
        <f>'Names of Bidder'!D11</f>
        <v>0</v>
      </c>
      <c r="C10" s="758"/>
      <c r="D10" s="758"/>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58">
        <f>'Names of Bidder'!D12</f>
        <v>0</v>
      </c>
      <c r="C11" s="758"/>
      <c r="D11" s="758"/>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58">
        <f>'Names of Bidder'!D13</f>
        <v>0</v>
      </c>
      <c r="C12" s="758"/>
      <c r="D12" s="75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59" t="str">
        <f>IF('Names of Bidder'!D6="Sole Bidder", "This Attachment is Not Applicable", "")</f>
        <v>This Attachment is Not Applicable</v>
      </c>
      <c r="B14" s="759"/>
      <c r="C14" s="759"/>
      <c r="D14" s="759"/>
      <c r="E14" s="75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60" t="str">
        <f>IF(Z2=1,"Other Partner",IF(Z2="2 or More","Other Partner-1",""))</f>
        <v/>
      </c>
      <c r="C16" s="760"/>
      <c r="D16" s="760"/>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758" t="str">
        <f>IF('Names of Bidder'!D23=0, "", 'Names of Bidder'!D23)</f>
        <v>Ram Lal</v>
      </c>
      <c r="C17" s="758"/>
      <c r="D17" s="758"/>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758" t="str">
        <f>IF('Names of Bidder'!D24=0, "", 'Names of Bidder'!D24)</f>
        <v>G5</v>
      </c>
      <c r="C18" s="758"/>
      <c r="D18" s="758"/>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58" t="str">
        <f>IF('Names of Bidder'!D25=0, "", 'Names of Bidder'!D25)</f>
        <v>Gurgaon</v>
      </c>
      <c r="C19" s="758"/>
      <c r="D19" s="758"/>
      <c r="E19" s="199" t="str">
        <f>IF($Z$2="2 or More", IF(#REF!=0, "",#REF!), "")</f>
        <v/>
      </c>
      <c r="AA19" s="12"/>
    </row>
    <row r="20" spans="1:28" ht="20.100000000000001" customHeight="1">
      <c r="A20" s="32"/>
      <c r="B20" s="758" t="str">
        <f>IF('Names of Bidder'!D26=0, "", 'Names of Bidder'!D26)</f>
        <v/>
      </c>
      <c r="C20" s="758"/>
      <c r="D20" s="758"/>
      <c r="E20" s="199" t="str">
        <f>IF($Z$2="2 or More", IF(#REF!=0, "",#REF!), "")</f>
        <v/>
      </c>
      <c r="AA20" s="12"/>
    </row>
    <row r="21" spans="1:28" ht="20.100000000000001" customHeight="1">
      <c r="A21" s="29" t="s">
        <v>60</v>
      </c>
    </row>
    <row r="22" spans="1:28" ht="84" customHeight="1">
      <c r="A22" s="756" t="s">
        <v>935</v>
      </c>
      <c r="B22" s="756"/>
      <c r="C22" s="756"/>
      <c r="D22" s="756"/>
      <c r="E22" s="756"/>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61</v>
      </c>
      <c r="B24" s="62" t="str">
        <f>'Names of Bidder'!D36&amp;"-"&amp; 'Names of Bidder'!E36&amp;"-" &amp;'Names of Bidder'!F36</f>
        <v>--</v>
      </c>
      <c r="C24" s="33"/>
      <c r="D24" s="37" t="s">
        <v>62</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63</v>
      </c>
      <c r="B25" s="198" t="str">
        <f>IF('Names of Bidder'!D37=0, "", 'Names of Bidder'!D37)</f>
        <v/>
      </c>
      <c r="C25" s="33"/>
      <c r="D25" s="37" t="s">
        <v>64</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 guid="{45D87BB2-ECBF-4FD9-AB44-4B5F10036733}"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5" priority="1" stopIfTrue="1">
      <formula>$Z$2=0</formula>
    </cfRule>
  </conditionalFormatting>
  <conditionalFormatting sqref="A22">
    <cfRule type="expression" dxfId="74" priority="2" stopIfTrue="1">
      <formula>$H$22="Sole Bidder"</formula>
    </cfRule>
  </conditionalFormatting>
  <pageMargins left="0.75" right="0.63" top="0.57999999999999996" bottom="0.6" header="0.34" footer="0.35"/>
  <pageSetup scale="90" orientation="portrait" r:id="rId38"/>
  <headerFooter alignWithMargins="0">
    <oddFooter>&amp;R&amp;"Book Antiqua,Bold"&amp;8 Page &amp;P of &amp;N</oddFooter>
  </headerFooter>
  <drawing r:id="rId3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 :CC/NT/W-MISC/DOM/A14/25/12918                 </v>
      </c>
      <c r="B1" s="327"/>
      <c r="C1" s="327"/>
      <c r="D1" s="327"/>
      <c r="E1" s="327"/>
      <c r="F1" s="327"/>
      <c r="G1" s="327"/>
      <c r="H1" s="276"/>
      <c r="I1" s="276" t="s">
        <v>65</v>
      </c>
    </row>
    <row r="2" spans="1:9" ht="15.75" customHeight="1"/>
    <row r="3" spans="1:9" ht="85.5" customHeight="1">
      <c r="A3" s="762" t="str">
        <f>Basic!B1</f>
        <v>Construction of tensile structure overhead shed at skating ground, Sector-43 township of
POWERGRID, Gurugram</v>
      </c>
      <c r="B3" s="762"/>
      <c r="C3" s="762"/>
      <c r="D3" s="762"/>
      <c r="E3" s="762"/>
      <c r="F3" s="762"/>
      <c r="G3" s="762"/>
      <c r="H3" s="762"/>
      <c r="I3" s="762"/>
    </row>
    <row r="5" spans="1:9" ht="21.75" customHeight="1">
      <c r="A5" s="763" t="s">
        <v>66</v>
      </c>
      <c r="B5" s="763"/>
      <c r="C5" s="763"/>
      <c r="D5" s="763"/>
      <c r="E5" s="763"/>
      <c r="F5" s="763"/>
      <c r="G5" s="763"/>
      <c r="H5" s="763"/>
      <c r="I5" s="763"/>
    </row>
    <row r="7" spans="1:9" ht="16.5">
      <c r="A7" s="283" t="str">
        <f>'[11]Attach 3(JV)'!A7:D7</f>
        <v>Bidder’s Name and Address (Lead Partner of) :</v>
      </c>
      <c r="F7" s="285"/>
      <c r="H7" s="307" t="str">
        <f>'[11]Attach 3(JV)'!E7</f>
        <v>To:</v>
      </c>
    </row>
    <row r="8" spans="1:9" ht="32.25" customHeight="1">
      <c r="A8" s="764" t="str">
        <f>IF('Names of Bidder'!D6= "JV (Joint Venture)", "JV of " &amp; Z8, "")</f>
        <v/>
      </c>
      <c r="B8" s="764"/>
      <c r="C8" s="764"/>
      <c r="D8" s="764"/>
      <c r="F8" s="391"/>
      <c r="H8" s="309" t="str">
        <f>'[11]Attach 3(JV)'!E8</f>
        <v>Contract Services</v>
      </c>
    </row>
    <row r="9" spans="1:9" ht="18" customHeight="1">
      <c r="A9" s="283" t="s">
        <v>67</v>
      </c>
      <c r="B9" s="765">
        <f>'Attach 3(JV)'!B9:D9</f>
        <v>0</v>
      </c>
      <c r="C9" s="765"/>
      <c r="F9" s="391"/>
      <c r="H9" s="309" t="str">
        <f>'[11]Attach 3(JV)'!E9</f>
        <v>Power Grid Corporation of India Ltd.,</v>
      </c>
    </row>
    <row r="10" spans="1:9" ht="18" customHeight="1">
      <c r="A10" s="283" t="s">
        <v>68</v>
      </c>
      <c r="B10" s="766">
        <f>'Attach 3(JV)'!B10:D10</f>
        <v>0</v>
      </c>
      <c r="C10" s="766"/>
      <c r="F10" s="391"/>
      <c r="H10" s="309" t="str">
        <f>'[11]Attach 3(JV)'!E10</f>
        <v>"Saudamini", Plot No. 2, Sector 29</v>
      </c>
    </row>
    <row r="11" spans="1:9" ht="17.25" customHeight="1">
      <c r="B11" s="766">
        <f>'Attach 3(JV)'!B11:D11</f>
        <v>0</v>
      </c>
      <c r="C11" s="766"/>
      <c r="F11" s="391"/>
      <c r="H11" s="309" t="str">
        <f>'[11]Attach 3(JV)'!E11</f>
        <v>Gurgaon (Haryana) - 122001</v>
      </c>
    </row>
    <row r="12" spans="1:9" ht="18" customHeight="1">
      <c r="B12" s="766">
        <f>'Attach 3(JV)'!B12:D12</f>
        <v>0</v>
      </c>
      <c r="C12" s="766"/>
    </row>
    <row r="13" spans="1:9">
      <c r="B13" s="766" t="str">
        <f>IF('Names of Bidder'!D22=0, "", 'Names of Bidder'!D22)</f>
        <v/>
      </c>
      <c r="C13" s="766"/>
    </row>
    <row r="14" spans="1:9">
      <c r="A14" s="278" t="s">
        <v>60</v>
      </c>
    </row>
    <row r="16" spans="1:9" ht="66" customHeight="1">
      <c r="A16" s="767" t="s">
        <v>69</v>
      </c>
      <c r="B16" s="767"/>
      <c r="C16" s="767"/>
      <c r="D16" s="767"/>
      <c r="E16" s="767"/>
      <c r="F16" s="767"/>
      <c r="G16" s="767"/>
      <c r="H16" s="767"/>
      <c r="I16" s="767"/>
    </row>
    <row r="17" spans="1:13" ht="9.75" customHeight="1"/>
    <row r="18" spans="1:13" ht="14.25" customHeight="1">
      <c r="A18" s="392" t="s">
        <v>70</v>
      </c>
      <c r="B18" s="767" t="s">
        <v>71</v>
      </c>
      <c r="C18" s="767"/>
      <c r="D18" s="767"/>
      <c r="E18" s="767"/>
      <c r="F18" s="767"/>
      <c r="M18" s="393"/>
    </row>
    <row r="19" spans="1:13" ht="17.25" hidden="1" customHeight="1">
      <c r="A19" s="392" t="s">
        <v>70</v>
      </c>
      <c r="B19" s="767" t="s">
        <v>72</v>
      </c>
      <c r="C19" s="767"/>
      <c r="D19" s="767"/>
      <c r="E19" s="767"/>
      <c r="F19" s="767"/>
      <c r="G19" s="767"/>
      <c r="H19" s="767"/>
      <c r="M19" s="393"/>
    </row>
    <row r="20" spans="1:13" ht="16.5" hidden="1">
      <c r="A20" s="394" t="s">
        <v>73</v>
      </c>
      <c r="B20" s="768" t="e">
        <f>'[11]Name of Bidder'!C13</f>
        <v>#REF!</v>
      </c>
      <c r="C20" s="768"/>
      <c r="D20" s="768"/>
      <c r="E20" s="768"/>
      <c r="F20" s="768"/>
      <c r="G20" s="768"/>
      <c r="H20" s="768"/>
      <c r="M20" s="323">
        <f>'[11]Name of Bidder'!F6</f>
        <v>2</v>
      </c>
    </row>
    <row r="21" spans="1:13" ht="16.5" hidden="1">
      <c r="A21" s="394" t="s">
        <v>74</v>
      </c>
      <c r="B21" s="768" t="e">
        <f>'[11]Name of Bidder'!C18</f>
        <v>#REF!</v>
      </c>
      <c r="C21" s="768"/>
      <c r="D21" s="768"/>
      <c r="E21" s="768"/>
      <c r="F21" s="768"/>
      <c r="G21" s="768"/>
      <c r="H21" s="768"/>
      <c r="M21" s="323" t="str">
        <f>'[11]Name of Bidder'!F8</f>
        <v>2 or more</v>
      </c>
    </row>
    <row r="22" spans="1:13" ht="17.25" hidden="1" customHeight="1">
      <c r="A22" s="394" t="s">
        <v>75</v>
      </c>
      <c r="B22" s="768" t="e">
        <f>'[11]Name of Bidder'!C23</f>
        <v>#REF!</v>
      </c>
      <c r="C22" s="768"/>
      <c r="D22" s="768"/>
      <c r="E22" s="768"/>
      <c r="F22" s="768"/>
      <c r="G22" s="768"/>
      <c r="H22" s="768"/>
      <c r="I22" s="326"/>
    </row>
    <row r="23" spans="1:13" ht="15.75" hidden="1" customHeight="1">
      <c r="B23" s="395" t="s">
        <v>76</v>
      </c>
    </row>
    <row r="24" spans="1:13" ht="10.5" customHeight="1">
      <c r="A24" s="396"/>
    </row>
    <row r="25" spans="1:13" ht="25.5" hidden="1" customHeight="1">
      <c r="A25" s="767" t="s">
        <v>77</v>
      </c>
      <c r="B25" s="767"/>
      <c r="C25" s="767"/>
      <c r="D25" s="767"/>
      <c r="E25" s="767"/>
      <c r="F25" s="767"/>
      <c r="G25" s="767"/>
      <c r="H25" s="767"/>
    </row>
    <row r="26" spans="1:13" ht="31.5" customHeight="1">
      <c r="A26" s="769" t="s">
        <v>78</v>
      </c>
      <c r="B26" s="769"/>
      <c r="C26" s="769"/>
      <c r="D26" s="769"/>
      <c r="E26" s="769"/>
      <c r="F26" s="769"/>
      <c r="G26" s="769"/>
      <c r="H26" s="769"/>
      <c r="I26" s="326"/>
    </row>
    <row r="27" spans="1:13" ht="26.25" customHeight="1">
      <c r="A27" s="397" t="s">
        <v>79</v>
      </c>
      <c r="B27" s="769" t="s">
        <v>80</v>
      </c>
      <c r="C27" s="769"/>
      <c r="D27" s="769"/>
      <c r="E27" s="769"/>
      <c r="F27" s="769"/>
      <c r="G27" s="769"/>
      <c r="H27" s="769"/>
      <c r="I27" s="326"/>
    </row>
    <row r="28" spans="1:13" ht="26.25" customHeight="1">
      <c r="A28" s="398" t="s">
        <v>81</v>
      </c>
      <c r="B28" s="770" t="s">
        <v>82</v>
      </c>
      <c r="C28" s="770"/>
      <c r="D28" s="770"/>
      <c r="E28" s="770"/>
      <c r="F28" s="770"/>
      <c r="G28" s="770"/>
      <c r="H28" s="770"/>
    </row>
    <row r="29" spans="1:13" ht="26.25" customHeight="1">
      <c r="A29" s="398" t="s">
        <v>83</v>
      </c>
      <c r="B29" s="770" t="s">
        <v>84</v>
      </c>
      <c r="C29" s="770"/>
      <c r="D29" s="770"/>
      <c r="E29" s="770"/>
      <c r="F29" s="770"/>
      <c r="G29" s="770"/>
      <c r="H29" s="770"/>
    </row>
    <row r="30" spans="1:13" ht="41.25" customHeight="1">
      <c r="A30" s="398" t="s">
        <v>85</v>
      </c>
      <c r="B30" s="770" t="s">
        <v>86</v>
      </c>
      <c r="C30" s="770"/>
      <c r="D30" s="770"/>
      <c r="E30" s="770"/>
      <c r="F30" s="770"/>
      <c r="G30" s="770"/>
      <c r="H30" s="770"/>
    </row>
    <row r="31" spans="1:13" ht="9.75" customHeight="1">
      <c r="A31" s="398"/>
      <c r="B31" s="326"/>
      <c r="C31" s="326"/>
      <c r="D31" s="326"/>
      <c r="E31" s="326"/>
      <c r="F31" s="326"/>
      <c r="G31" s="326"/>
      <c r="H31" s="326"/>
      <c r="I31" s="326"/>
    </row>
    <row r="32" spans="1:13" ht="25.5" customHeight="1">
      <c r="A32" s="397" t="s">
        <v>87</v>
      </c>
      <c r="B32" s="771" t="s">
        <v>88</v>
      </c>
      <c r="C32" s="771"/>
      <c r="D32" s="771"/>
      <c r="E32" s="771"/>
      <c r="F32" s="771"/>
      <c r="G32" s="771"/>
      <c r="H32" s="771"/>
      <c r="I32" s="326"/>
    </row>
    <row r="33" spans="1:9" ht="22.5" customHeight="1">
      <c r="A33" s="398" t="s">
        <v>81</v>
      </c>
      <c r="B33" s="769" t="s">
        <v>89</v>
      </c>
      <c r="C33" s="769"/>
      <c r="D33" s="769"/>
      <c r="E33" s="769"/>
      <c r="F33" s="769"/>
      <c r="G33" s="769"/>
      <c r="H33" s="769"/>
      <c r="I33" s="326"/>
    </row>
    <row r="34" spans="1:9" ht="24.75" hidden="1" customHeight="1">
      <c r="A34" s="398" t="s">
        <v>83</v>
      </c>
      <c r="B34" s="769" t="s">
        <v>90</v>
      </c>
      <c r="C34" s="769"/>
      <c r="D34" s="769"/>
      <c r="E34" s="769"/>
      <c r="F34" s="769"/>
      <c r="G34" s="769"/>
      <c r="H34" s="769"/>
      <c r="I34" s="326"/>
    </row>
    <row r="35" spans="1:9" ht="12" customHeight="1">
      <c r="A35" s="326"/>
      <c r="B35" s="326"/>
      <c r="C35" s="326"/>
      <c r="D35" s="326"/>
      <c r="E35" s="326"/>
      <c r="F35" s="326"/>
      <c r="G35" s="326"/>
      <c r="H35" s="326"/>
      <c r="I35" s="326"/>
    </row>
    <row r="36" spans="1:9" s="401" customFormat="1" ht="24.75" customHeight="1">
      <c r="A36" s="399" t="s">
        <v>91</v>
      </c>
      <c r="B36" s="772" t="s">
        <v>92</v>
      </c>
      <c r="C36" s="772"/>
      <c r="D36" s="772"/>
      <c r="E36" s="772"/>
      <c r="F36" s="772"/>
      <c r="G36" s="772"/>
      <c r="H36" s="772"/>
      <c r="I36" s="400"/>
    </row>
    <row r="37" spans="1:9" ht="24" customHeight="1">
      <c r="A37" s="326"/>
      <c r="B37" s="771" t="s">
        <v>93</v>
      </c>
      <c r="C37" s="771"/>
      <c r="D37" s="771"/>
      <c r="E37" s="771"/>
      <c r="F37" s="771"/>
      <c r="G37" s="771"/>
      <c r="H37" s="771"/>
      <c r="I37" s="326"/>
    </row>
    <row r="38" spans="1:9" ht="54" customHeight="1">
      <c r="A38" s="326"/>
      <c r="B38" s="769" t="s">
        <v>94</v>
      </c>
      <c r="C38" s="769"/>
      <c r="D38" s="769"/>
      <c r="E38" s="769"/>
      <c r="F38" s="769"/>
      <c r="G38" s="769"/>
      <c r="H38" s="769"/>
      <c r="I38" s="326"/>
    </row>
    <row r="39" spans="1:9" ht="15.75" customHeight="1">
      <c r="A39" s="773" t="s">
        <v>95</v>
      </c>
      <c r="B39" s="776" t="s">
        <v>96</v>
      </c>
      <c r="C39" s="777"/>
      <c r="D39" s="782" t="s">
        <v>97</v>
      </c>
      <c r="E39" s="782"/>
      <c r="F39" s="782"/>
      <c r="G39" s="326"/>
      <c r="H39" s="326"/>
    </row>
    <row r="40" spans="1:9" ht="19.5" customHeight="1">
      <c r="A40" s="774"/>
      <c r="B40" s="778"/>
      <c r="C40" s="779"/>
      <c r="D40" s="782"/>
      <c r="E40" s="782"/>
      <c r="F40" s="782"/>
      <c r="G40" s="326"/>
      <c r="H40" s="326"/>
      <c r="I40" s="326"/>
    </row>
    <row r="41" spans="1:9" ht="20.25" customHeight="1">
      <c r="A41" s="775"/>
      <c r="B41" s="780"/>
      <c r="C41" s="781"/>
      <c r="D41" s="782"/>
      <c r="E41" s="782"/>
      <c r="F41" s="782"/>
      <c r="G41" s="326"/>
      <c r="H41" s="326"/>
      <c r="I41" s="326"/>
    </row>
    <row r="42" spans="1:9" ht="30.75" customHeight="1">
      <c r="A42" s="404">
        <v>1</v>
      </c>
      <c r="B42" s="792" t="s">
        <v>98</v>
      </c>
      <c r="C42" s="792"/>
      <c r="D42" s="798" t="str">
        <f>IF('Names of Bidder'!D18=0, "", 'Names of Bidder'!D18)</f>
        <v/>
      </c>
      <c r="E42" s="799"/>
      <c r="F42" s="800"/>
      <c r="G42" s="326"/>
      <c r="H42" s="326"/>
      <c r="I42" s="326"/>
    </row>
    <row r="43" spans="1:9" ht="22.5" customHeight="1">
      <c r="A43" s="783">
        <v>2</v>
      </c>
      <c r="B43" s="786" t="s">
        <v>99</v>
      </c>
      <c r="C43" s="787"/>
      <c r="D43" s="793"/>
      <c r="E43" s="794"/>
      <c r="F43" s="795"/>
      <c r="G43" s="326"/>
      <c r="H43" s="326"/>
      <c r="I43" s="326"/>
    </row>
    <row r="44" spans="1:9" ht="22.5" customHeight="1">
      <c r="A44" s="784"/>
      <c r="B44" s="788"/>
      <c r="C44" s="789"/>
      <c r="D44" s="793"/>
      <c r="E44" s="794"/>
      <c r="F44" s="795"/>
      <c r="G44" s="326"/>
      <c r="H44" s="326"/>
      <c r="I44" s="326"/>
    </row>
    <row r="45" spans="1:9" ht="21.75" customHeight="1">
      <c r="A45" s="785"/>
      <c r="B45" s="790"/>
      <c r="C45" s="791"/>
      <c r="D45" s="793"/>
      <c r="E45" s="794"/>
      <c r="F45" s="795"/>
      <c r="G45" s="326"/>
      <c r="H45" s="326"/>
      <c r="I45" s="326"/>
    </row>
    <row r="46" spans="1:9" ht="18.75" customHeight="1">
      <c r="A46" s="404">
        <v>3</v>
      </c>
      <c r="B46" s="792" t="s">
        <v>100</v>
      </c>
      <c r="C46" s="792"/>
      <c r="D46" s="793"/>
      <c r="E46" s="794"/>
      <c r="F46" s="795"/>
      <c r="G46" s="326"/>
      <c r="H46" s="326"/>
      <c r="I46" s="326"/>
    </row>
    <row r="47" spans="1:9" ht="20.25" customHeight="1">
      <c r="A47" s="404">
        <v>4</v>
      </c>
      <c r="B47" s="792" t="s">
        <v>101</v>
      </c>
      <c r="C47" s="792"/>
      <c r="D47" s="793"/>
      <c r="E47" s="794"/>
      <c r="F47" s="795"/>
      <c r="G47" s="326"/>
      <c r="H47" s="326"/>
      <c r="I47" s="326"/>
    </row>
    <row r="48" spans="1:9" ht="19.5" customHeight="1">
      <c r="A48" s="405">
        <v>5</v>
      </c>
      <c r="B48" s="792" t="s">
        <v>102</v>
      </c>
      <c r="C48" s="792"/>
      <c r="D48" s="793"/>
      <c r="E48" s="794"/>
      <c r="F48" s="795"/>
      <c r="G48" s="326"/>
      <c r="H48" s="326"/>
    </row>
    <row r="49" spans="1:10" ht="51.75" customHeight="1">
      <c r="A49" s="404">
        <v>6</v>
      </c>
      <c r="B49" s="792" t="s">
        <v>103</v>
      </c>
      <c r="C49" s="792"/>
      <c r="D49" s="793"/>
      <c r="E49" s="794"/>
      <c r="F49" s="795"/>
      <c r="G49" s="326"/>
      <c r="H49" s="326"/>
      <c r="I49" s="326"/>
    </row>
    <row r="50" spans="1:10" ht="49.5" customHeight="1">
      <c r="A50" s="404">
        <v>7</v>
      </c>
      <c r="B50" s="792" t="s">
        <v>104</v>
      </c>
      <c r="C50" s="792"/>
      <c r="D50" s="793"/>
      <c r="E50" s="794"/>
      <c r="F50" s="795"/>
      <c r="G50" s="326"/>
      <c r="H50" s="326"/>
      <c r="I50" s="326"/>
    </row>
    <row r="51" spans="1:10" ht="24" customHeight="1">
      <c r="A51" s="404">
        <v>8</v>
      </c>
      <c r="B51" s="792" t="s">
        <v>105</v>
      </c>
      <c r="C51" s="792"/>
      <c r="D51" s="793"/>
      <c r="E51" s="794"/>
      <c r="F51" s="795"/>
      <c r="G51" s="326"/>
      <c r="H51" s="326"/>
      <c r="I51" s="326"/>
    </row>
    <row r="52" spans="1:10" ht="22.5" customHeight="1">
      <c r="A52" s="406"/>
      <c r="B52" s="407" t="s">
        <v>106</v>
      </c>
      <c r="C52" s="408"/>
      <c r="D52" s="793"/>
      <c r="E52" s="794"/>
      <c r="F52" s="795"/>
      <c r="G52" s="326"/>
      <c r="H52" s="326"/>
      <c r="I52" s="326"/>
    </row>
    <row r="53" spans="1:10" ht="24.75" customHeight="1">
      <c r="A53" s="406"/>
      <c r="B53" s="407" t="s">
        <v>107</v>
      </c>
      <c r="C53" s="408"/>
      <c r="D53" s="793"/>
      <c r="E53" s="794"/>
      <c r="F53" s="795"/>
      <c r="G53" s="326"/>
      <c r="H53" s="326"/>
      <c r="I53" s="326"/>
    </row>
    <row r="54" spans="1:10" ht="22.5" customHeight="1">
      <c r="A54" s="409"/>
      <c r="B54" s="407" t="s">
        <v>108</v>
      </c>
      <c r="C54" s="410"/>
      <c r="D54" s="793"/>
      <c r="E54" s="794"/>
      <c r="F54" s="795"/>
      <c r="G54" s="326"/>
      <c r="H54" s="326"/>
    </row>
    <row r="55" spans="1:10" ht="13.5" customHeight="1">
      <c r="A55" s="326"/>
      <c r="B55" s="326"/>
      <c r="C55" s="326"/>
      <c r="D55" s="326"/>
      <c r="E55" s="326"/>
      <c r="F55" s="326"/>
      <c r="G55" s="326"/>
      <c r="H55" s="326"/>
      <c r="I55" s="326"/>
    </row>
    <row r="56" spans="1:10" s="372" customFormat="1" ht="47.25" customHeight="1">
      <c r="A56" s="404">
        <v>9</v>
      </c>
      <c r="B56" s="801" t="s">
        <v>109</v>
      </c>
      <c r="C56" s="802"/>
      <c r="D56" s="802"/>
      <c r="E56" s="802"/>
      <c r="F56" s="803"/>
      <c r="G56" s="411" t="s">
        <v>31</v>
      </c>
      <c r="H56" s="412"/>
      <c r="I56" s="59"/>
      <c r="J56" s="59"/>
    </row>
    <row r="57" spans="1:10" s="372" customFormat="1" ht="42" customHeight="1">
      <c r="A57" s="404">
        <v>10</v>
      </c>
      <c r="B57" s="801" t="s">
        <v>110</v>
      </c>
      <c r="C57" s="802"/>
      <c r="D57" s="802"/>
      <c r="E57" s="802"/>
      <c r="F57" s="803"/>
      <c r="G57" s="411"/>
      <c r="H57" s="412"/>
      <c r="I57" s="59"/>
      <c r="J57" s="59"/>
    </row>
    <row r="58" spans="1:10" s="372" customFormat="1" ht="12" customHeight="1">
      <c r="A58" s="59"/>
      <c r="B58" s="59"/>
      <c r="C58" s="59"/>
      <c r="D58" s="59"/>
      <c r="E58" s="59"/>
      <c r="F58" s="59"/>
      <c r="G58" s="59"/>
      <c r="H58" s="59"/>
      <c r="I58" s="59"/>
      <c r="J58" s="59"/>
    </row>
    <row r="59" spans="1:10" s="372" customFormat="1" ht="12" customHeight="1">
      <c r="A59" s="59"/>
      <c r="B59" s="59"/>
      <c r="C59" s="59"/>
      <c r="D59" s="59"/>
      <c r="E59" s="59"/>
      <c r="F59" s="59"/>
      <c r="G59" s="59"/>
      <c r="H59" s="59"/>
      <c r="I59" s="59"/>
      <c r="J59" s="59"/>
    </row>
    <row r="60" spans="1:10" s="372" customFormat="1" ht="24" customHeight="1">
      <c r="A60" s="413">
        <v>2</v>
      </c>
      <c r="B60" s="804" t="s">
        <v>111</v>
      </c>
      <c r="C60" s="804"/>
      <c r="D60" s="804"/>
      <c r="E60" s="804"/>
      <c r="F60" s="804"/>
      <c r="G60" s="804"/>
      <c r="H60" s="804"/>
      <c r="I60" s="804"/>
      <c r="J60" s="59"/>
    </row>
    <row r="61" spans="1:10" s="372" customFormat="1" ht="16.5">
      <c r="A61" s="59"/>
      <c r="B61" s="59"/>
      <c r="C61" s="59"/>
      <c r="D61" s="59"/>
      <c r="E61" s="59"/>
      <c r="F61" s="59"/>
      <c r="G61" s="59"/>
      <c r="H61" s="59"/>
      <c r="I61" s="59"/>
      <c r="J61" s="59"/>
    </row>
    <row r="62" spans="1:10" s="372" customFormat="1" ht="24.75" customHeight="1">
      <c r="A62" s="414" t="s">
        <v>112</v>
      </c>
      <c r="B62" s="805" t="s">
        <v>113</v>
      </c>
      <c r="C62" s="805"/>
      <c r="D62" s="805"/>
      <c r="E62" s="805"/>
      <c r="F62" s="805"/>
      <c r="G62" s="805"/>
      <c r="H62" s="805"/>
      <c r="I62" s="805"/>
      <c r="J62" s="59"/>
    </row>
    <row r="63" spans="1:10" s="372" customFormat="1" ht="10.5" customHeight="1">
      <c r="A63" s="59"/>
      <c r="B63" s="59"/>
      <c r="C63" s="59"/>
      <c r="D63" s="59"/>
      <c r="E63" s="59"/>
      <c r="F63" s="59"/>
      <c r="G63" s="59"/>
      <c r="H63" s="59"/>
      <c r="I63" s="59"/>
      <c r="J63" s="59"/>
    </row>
    <row r="64" spans="1:10" s="372" customFormat="1" ht="75" customHeight="1">
      <c r="A64" s="415" t="s">
        <v>114</v>
      </c>
      <c r="B64" s="796" t="s">
        <v>115</v>
      </c>
      <c r="C64" s="796"/>
      <c r="D64" s="796"/>
      <c r="E64" s="796"/>
      <c r="F64" s="796"/>
      <c r="G64" s="796"/>
      <c r="H64" s="796"/>
      <c r="I64" s="796"/>
    </row>
    <row r="65" spans="1:189" s="372" customFormat="1" ht="192.75" customHeight="1">
      <c r="A65" s="415" t="s">
        <v>116</v>
      </c>
      <c r="B65" s="797" t="s">
        <v>117</v>
      </c>
      <c r="C65" s="797"/>
      <c r="D65" s="797"/>
      <c r="E65" s="797"/>
      <c r="F65" s="797"/>
      <c r="G65" s="797"/>
      <c r="H65" s="797"/>
      <c r="I65" s="797"/>
      <c r="J65" s="59"/>
    </row>
    <row r="66" spans="1:189" s="372" customFormat="1" ht="213" customHeight="1">
      <c r="A66" s="415" t="s">
        <v>118</v>
      </c>
      <c r="B66" s="797" t="s">
        <v>119</v>
      </c>
      <c r="C66" s="797"/>
      <c r="D66" s="797"/>
      <c r="E66" s="797"/>
      <c r="F66" s="797"/>
      <c r="G66" s="797"/>
      <c r="H66" s="797"/>
      <c r="I66" s="797"/>
      <c r="J66" s="59"/>
    </row>
    <row r="67" spans="1:189" s="372" customFormat="1" ht="60" customHeight="1">
      <c r="A67" s="415"/>
      <c r="B67" s="797" t="s">
        <v>120</v>
      </c>
      <c r="C67" s="797"/>
      <c r="D67" s="797"/>
      <c r="E67" s="797"/>
      <c r="F67" s="797"/>
      <c r="G67" s="797"/>
      <c r="H67" s="797"/>
      <c r="I67" s="797"/>
      <c r="J67" s="59"/>
    </row>
    <row r="68" spans="1:189" s="372" customFormat="1" ht="24.75" customHeight="1">
      <c r="A68" s="415"/>
      <c r="B68" s="797" t="s">
        <v>121</v>
      </c>
      <c r="C68" s="797"/>
      <c r="D68" s="797"/>
      <c r="E68" s="797"/>
      <c r="F68" s="797"/>
      <c r="G68" s="797"/>
      <c r="H68" s="797"/>
      <c r="I68" s="797"/>
      <c r="J68" s="59"/>
    </row>
    <row r="69" spans="1:189" s="372" customFormat="1" ht="16.5">
      <c r="A69" s="59"/>
      <c r="B69" s="59"/>
      <c r="C69" s="59"/>
      <c r="D69" s="59"/>
      <c r="E69" s="59"/>
      <c r="F69" s="59"/>
      <c r="G69" s="59"/>
      <c r="H69" s="59"/>
      <c r="I69" s="59"/>
      <c r="J69" s="59"/>
    </row>
    <row r="70" spans="1:189" s="372" customFormat="1" ht="57" customHeight="1">
      <c r="A70" s="415" t="s">
        <v>122</v>
      </c>
      <c r="B70" s="806" t="s">
        <v>123</v>
      </c>
      <c r="C70" s="806"/>
      <c r="D70" s="806"/>
      <c r="E70" s="806"/>
      <c r="F70" s="806"/>
      <c r="G70" s="806"/>
      <c r="H70" s="806"/>
      <c r="I70" s="806"/>
      <c r="J70" s="59"/>
    </row>
    <row r="71" spans="1:189" s="372" customFormat="1" ht="41.25" customHeight="1">
      <c r="B71" s="806" t="s">
        <v>124</v>
      </c>
      <c r="C71" s="806"/>
      <c r="D71" s="806"/>
      <c r="E71" s="806"/>
      <c r="F71" s="806"/>
      <c r="G71" s="806"/>
      <c r="H71" s="806"/>
      <c r="I71" s="806"/>
    </row>
    <row r="72" spans="1:189" s="372" customFormat="1" ht="16.5" customHeight="1">
      <c r="B72" s="543"/>
      <c r="C72" s="543"/>
      <c r="D72" s="543"/>
      <c r="E72" s="543"/>
      <c r="F72" s="543"/>
      <c r="G72" s="543"/>
      <c r="H72" s="543"/>
      <c r="I72" s="543"/>
    </row>
    <row r="73" spans="1:189" s="372" customFormat="1" ht="41.25" customHeight="1">
      <c r="A73" s="546">
        <v>2.2000000000000002</v>
      </c>
      <c r="B73" s="812" t="s">
        <v>125</v>
      </c>
      <c r="C73" s="812"/>
      <c r="D73" s="812"/>
      <c r="E73" s="812"/>
      <c r="F73" s="812"/>
      <c r="G73" s="812"/>
      <c r="H73" s="812"/>
      <c r="I73" s="812"/>
    </row>
    <row r="74" spans="1:189" s="372" customFormat="1" ht="41.25" customHeight="1">
      <c r="A74" s="546" t="s">
        <v>126</v>
      </c>
      <c r="B74" s="813" t="s">
        <v>127</v>
      </c>
      <c r="C74" s="813"/>
      <c r="D74" s="813"/>
      <c r="E74" s="813"/>
      <c r="F74" s="813"/>
      <c r="G74" s="814"/>
      <c r="H74" s="815"/>
      <c r="I74" s="815"/>
    </row>
    <row r="75" spans="1:189" s="372" customFormat="1" ht="16.5" customHeight="1">
      <c r="B75" s="543"/>
      <c r="C75" s="543"/>
      <c r="D75" s="543"/>
      <c r="E75" s="543"/>
      <c r="F75" s="543"/>
      <c r="G75" s="543"/>
      <c r="H75" s="543"/>
      <c r="I75" s="543"/>
    </row>
    <row r="76" spans="1:189" s="550" customFormat="1" ht="24" customHeight="1">
      <c r="A76" s="921">
        <v>2.2999999999999998</v>
      </c>
      <c r="B76" s="912" t="s">
        <v>128</v>
      </c>
      <c r="C76" s="912"/>
      <c r="D76" s="912"/>
      <c r="E76" s="912"/>
      <c r="F76" s="912"/>
      <c r="G76" s="912"/>
      <c r="H76" s="912"/>
      <c r="I76" s="912"/>
      <c r="AB76" s="581"/>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c r="BA76" s="372"/>
      <c r="BB76" s="372"/>
      <c r="BC76" s="372"/>
      <c r="BD76" s="372"/>
      <c r="BE76" s="372"/>
      <c r="BF76" s="372"/>
      <c r="BG76" s="372"/>
      <c r="BH76" s="372"/>
      <c r="BI76" s="372"/>
      <c r="BJ76" s="372"/>
      <c r="BK76" s="372"/>
      <c r="BL76" s="372"/>
      <c r="BM76" s="372"/>
      <c r="BN76" s="372"/>
      <c r="BO76" s="372"/>
      <c r="BP76" s="372"/>
      <c r="BQ76" s="372"/>
      <c r="BR76" s="372"/>
      <c r="BS76" s="372"/>
      <c r="BT76" s="372"/>
      <c r="BU76" s="372"/>
      <c r="BV76" s="372"/>
      <c r="BW76" s="372"/>
      <c r="BX76" s="372"/>
      <c r="BY76" s="372"/>
      <c r="BZ76" s="372"/>
      <c r="CA76" s="372"/>
      <c r="CB76" s="372"/>
      <c r="CC76" s="372"/>
      <c r="CD76" s="372"/>
      <c r="CE76" s="372"/>
      <c r="CF76" s="372"/>
      <c r="CG76" s="372"/>
      <c r="CH76" s="372"/>
      <c r="CI76" s="372"/>
      <c r="CJ76" s="372"/>
      <c r="CK76" s="372"/>
      <c r="CL76" s="372"/>
      <c r="CM76" s="372"/>
      <c r="CN76" s="372"/>
      <c r="CO76" s="372"/>
      <c r="CP76" s="372"/>
      <c r="CQ76" s="372"/>
      <c r="CR76" s="372"/>
      <c r="CS76" s="372"/>
      <c r="CT76" s="372"/>
      <c r="CU76" s="372"/>
      <c r="CV76" s="372"/>
      <c r="CW76" s="372"/>
      <c r="CX76" s="372"/>
      <c r="CY76" s="372"/>
      <c r="CZ76" s="372"/>
      <c r="DA76" s="372"/>
      <c r="DB76" s="372"/>
      <c r="DC76" s="372"/>
      <c r="DD76" s="372"/>
      <c r="DE76" s="372"/>
      <c r="DF76" s="372"/>
      <c r="DG76" s="372"/>
      <c r="DH76" s="372"/>
      <c r="DI76" s="372"/>
      <c r="DJ76" s="372"/>
      <c r="DK76" s="372"/>
      <c r="DL76" s="372"/>
      <c r="DM76" s="372"/>
      <c r="DN76" s="372"/>
      <c r="DO76" s="372"/>
      <c r="DP76" s="372"/>
      <c r="DQ76" s="372"/>
      <c r="DR76" s="372"/>
      <c r="DS76" s="372"/>
      <c r="DT76" s="372"/>
      <c r="DU76" s="372"/>
      <c r="DV76" s="372"/>
      <c r="DW76" s="372"/>
      <c r="DX76" s="372"/>
      <c r="DY76" s="372"/>
      <c r="DZ76" s="372"/>
      <c r="EA76" s="372"/>
      <c r="EB76" s="372"/>
      <c r="EC76" s="372"/>
      <c r="ED76" s="372"/>
      <c r="EE76" s="372"/>
      <c r="EF76" s="372"/>
      <c r="EG76" s="372"/>
      <c r="EH76" s="372"/>
      <c r="EI76" s="372"/>
      <c r="EJ76" s="372"/>
      <c r="EK76" s="372"/>
      <c r="EL76" s="372"/>
      <c r="EM76" s="372"/>
      <c r="EN76" s="372"/>
      <c r="EO76" s="372"/>
      <c r="EP76" s="372"/>
      <c r="EQ76" s="372"/>
      <c r="ER76" s="372"/>
      <c r="ES76" s="372"/>
      <c r="ET76" s="372"/>
      <c r="EU76" s="372"/>
      <c r="EV76" s="372"/>
      <c r="EW76" s="372"/>
      <c r="EX76" s="372"/>
      <c r="EY76" s="372"/>
      <c r="EZ76" s="372"/>
      <c r="FA76" s="372"/>
      <c r="FB76" s="372"/>
      <c r="FC76" s="372"/>
      <c r="FD76" s="372"/>
      <c r="FE76" s="372"/>
      <c r="FF76" s="372"/>
      <c r="FG76" s="372"/>
      <c r="FH76" s="372"/>
      <c r="FI76" s="372"/>
      <c r="FJ76" s="372"/>
      <c r="FK76" s="372"/>
      <c r="FL76" s="372"/>
      <c r="FM76" s="372"/>
      <c r="FN76" s="372"/>
      <c r="FO76" s="372"/>
      <c r="FP76" s="372"/>
      <c r="FQ76" s="372"/>
      <c r="FR76" s="372"/>
      <c r="FS76" s="372"/>
      <c r="FT76" s="372"/>
      <c r="FU76" s="372"/>
      <c r="FV76" s="372"/>
      <c r="FW76" s="372"/>
      <c r="FX76" s="372"/>
      <c r="FY76" s="372"/>
      <c r="FZ76" s="372"/>
      <c r="GA76" s="372"/>
      <c r="GB76" s="372"/>
      <c r="GC76" s="372"/>
      <c r="GD76" s="372"/>
      <c r="GE76" s="372"/>
      <c r="GF76" s="372"/>
      <c r="GG76" s="372"/>
    </row>
    <row r="77" spans="1:189" s="372" customFormat="1" ht="48.75" customHeight="1">
      <c r="A77" s="921"/>
      <c r="B77" s="807" t="s">
        <v>129</v>
      </c>
      <c r="C77" s="807"/>
      <c r="D77" s="807"/>
      <c r="E77" s="807"/>
      <c r="F77" s="807"/>
      <c r="G77" s="807"/>
      <c r="H77" s="807"/>
      <c r="I77" s="807"/>
      <c r="J77" s="59"/>
    </row>
    <row r="78" spans="1:189" s="372" customFormat="1" ht="38.25" customHeight="1">
      <c r="A78" s="567">
        <v>1</v>
      </c>
      <c r="B78" s="808" t="s">
        <v>130</v>
      </c>
      <c r="C78" s="809"/>
      <c r="D78" s="809"/>
      <c r="E78" s="809"/>
      <c r="F78" s="810">
        <v>0</v>
      </c>
      <c r="G78" s="810"/>
      <c r="H78" s="810"/>
      <c r="I78" s="810"/>
      <c r="J78" s="416"/>
      <c r="K78" s="416"/>
      <c r="L78" s="416"/>
      <c r="M78" s="416"/>
      <c r="N78" s="417">
        <f>'[12]Name of Bidder'!D12</f>
        <v>0</v>
      </c>
      <c r="O78" s="416"/>
      <c r="P78" s="416"/>
      <c r="Q78" s="416"/>
      <c r="R78" s="416"/>
      <c r="S78" s="416"/>
      <c r="T78" s="416"/>
      <c r="U78" s="416"/>
      <c r="V78" s="416"/>
      <c r="W78" s="416"/>
      <c r="X78" s="416"/>
      <c r="Y78" s="416"/>
    </row>
    <row r="79" spans="1:189" s="372" customFormat="1" ht="44.25" customHeight="1">
      <c r="A79" s="567">
        <v>2</v>
      </c>
      <c r="B79" s="816" t="s">
        <v>131</v>
      </c>
      <c r="C79" s="817"/>
      <c r="D79" s="817"/>
      <c r="E79" s="913"/>
      <c r="F79" s="810"/>
      <c r="G79" s="810"/>
      <c r="H79" s="810"/>
      <c r="I79" s="810"/>
      <c r="J79" s="38"/>
      <c r="K79" s="38"/>
      <c r="L79" s="38"/>
      <c r="M79" s="38"/>
      <c r="N79" s="418">
        <f>'[12]Name of Bidder'!D22</f>
        <v>0</v>
      </c>
      <c r="O79" s="38"/>
      <c r="P79" s="38"/>
      <c r="Q79" s="38"/>
      <c r="R79" s="38"/>
      <c r="S79" s="38"/>
      <c r="T79" s="38"/>
      <c r="U79" s="38"/>
      <c r="V79" s="38"/>
      <c r="W79" s="38"/>
      <c r="X79" s="38"/>
      <c r="Y79" s="38"/>
    </row>
    <row r="80" spans="1:189" s="372" customFormat="1" ht="44.25" customHeight="1">
      <c r="A80" s="567">
        <v>3</v>
      </c>
      <c r="B80" s="816" t="s">
        <v>132</v>
      </c>
      <c r="C80" s="817"/>
      <c r="D80" s="817"/>
      <c r="E80" s="817"/>
      <c r="F80" s="501"/>
      <c r="G80" s="818"/>
      <c r="H80" s="819"/>
      <c r="I80" s="501"/>
      <c r="J80" s="38"/>
      <c r="K80" s="38"/>
      <c r="L80" s="38"/>
      <c r="M80" s="38"/>
      <c r="N80" s="270"/>
      <c r="O80" s="38"/>
      <c r="P80" s="38"/>
      <c r="Q80" s="38"/>
      <c r="R80" s="38"/>
      <c r="S80" s="38"/>
      <c r="T80" s="38"/>
      <c r="U80" s="38"/>
      <c r="V80" s="38"/>
      <c r="W80" s="38"/>
      <c r="X80" s="38"/>
      <c r="Y80" s="38"/>
    </row>
    <row r="81" spans="1:25" s="372" customFormat="1" ht="36.75" customHeight="1">
      <c r="A81" s="567">
        <v>4</v>
      </c>
      <c r="B81" s="816" t="s">
        <v>133</v>
      </c>
      <c r="C81" s="817"/>
      <c r="D81" s="817"/>
      <c r="E81" s="913"/>
      <c r="F81" s="501"/>
      <c r="G81" s="811"/>
      <c r="H81" s="811"/>
      <c r="I81" s="500"/>
      <c r="J81" s="38"/>
      <c r="K81" s="38"/>
      <c r="L81" s="38"/>
      <c r="M81" s="38"/>
      <c r="N81" s="38"/>
      <c r="O81" s="38"/>
      <c r="P81" s="38"/>
      <c r="Q81" s="38"/>
      <c r="R81" s="38"/>
      <c r="S81" s="38"/>
      <c r="T81" s="38"/>
      <c r="U81" s="38"/>
      <c r="V81" s="38"/>
      <c r="W81" s="38"/>
      <c r="X81" s="38"/>
      <c r="Y81" s="38"/>
    </row>
    <row r="82" spans="1:25" s="372" customFormat="1" ht="23.25" customHeight="1">
      <c r="A82" s="923">
        <v>5</v>
      </c>
      <c r="B82" s="914" t="s">
        <v>134</v>
      </c>
      <c r="C82" s="915"/>
      <c r="D82" s="915"/>
      <c r="E82" s="916"/>
      <c r="F82" s="501"/>
      <c r="G82" s="811"/>
      <c r="H82" s="811"/>
      <c r="I82" s="500"/>
      <c r="J82" s="38"/>
      <c r="K82" s="38"/>
      <c r="L82" s="38"/>
      <c r="M82" s="38"/>
      <c r="N82" s="38"/>
      <c r="O82" s="38"/>
      <c r="P82" s="38"/>
      <c r="Q82" s="38"/>
      <c r="R82" s="38"/>
      <c r="S82" s="38"/>
      <c r="T82" s="38"/>
      <c r="U82" s="38"/>
      <c r="V82" s="38"/>
      <c r="W82" s="38"/>
      <c r="X82" s="38"/>
      <c r="Y82" s="38"/>
    </row>
    <row r="83" spans="1:25" s="372" customFormat="1" ht="21" customHeight="1">
      <c r="A83" s="924"/>
      <c r="B83" s="917"/>
      <c r="C83" s="918"/>
      <c r="D83" s="918"/>
      <c r="E83" s="919"/>
      <c r="F83" s="501"/>
      <c r="G83" s="811"/>
      <c r="H83" s="811"/>
      <c r="I83" s="500"/>
      <c r="J83" s="38"/>
      <c r="K83" s="38"/>
      <c r="L83" s="38"/>
      <c r="M83" s="38"/>
      <c r="N83" s="38"/>
      <c r="O83" s="38"/>
      <c r="P83" s="38"/>
      <c r="Q83" s="38"/>
      <c r="R83" s="38"/>
      <c r="S83" s="38"/>
      <c r="T83" s="38"/>
      <c r="U83" s="38"/>
      <c r="V83" s="38"/>
      <c r="W83" s="38"/>
      <c r="X83" s="38"/>
      <c r="Y83" s="38"/>
    </row>
    <row r="84" spans="1:25" s="372" customFormat="1" ht="20.25" customHeight="1">
      <c r="A84" s="924"/>
      <c r="B84" s="917"/>
      <c r="C84" s="918"/>
      <c r="D84" s="918"/>
      <c r="E84" s="919"/>
      <c r="F84" s="501"/>
      <c r="G84" s="811"/>
      <c r="H84" s="811"/>
      <c r="I84" s="500"/>
      <c r="J84" s="38"/>
      <c r="K84" s="38"/>
      <c r="L84" s="38"/>
      <c r="M84" s="38"/>
      <c r="N84" s="38"/>
      <c r="O84" s="38"/>
      <c r="P84" s="38"/>
      <c r="Q84" s="38"/>
      <c r="R84" s="38"/>
      <c r="S84" s="38"/>
      <c r="T84" s="38"/>
      <c r="U84" s="38"/>
      <c r="V84" s="38"/>
      <c r="W84" s="38"/>
      <c r="X84" s="38"/>
      <c r="Y84" s="38"/>
    </row>
    <row r="85" spans="1:25" s="372" customFormat="1" ht="21" customHeight="1">
      <c r="A85" s="924"/>
      <c r="B85" s="917"/>
      <c r="C85" s="918"/>
      <c r="D85" s="918"/>
      <c r="E85" s="919"/>
      <c r="F85" s="501"/>
      <c r="G85" s="811"/>
      <c r="H85" s="811"/>
      <c r="I85" s="500"/>
      <c r="J85" s="38"/>
      <c r="K85" s="38"/>
      <c r="L85" s="38"/>
      <c r="M85" s="38"/>
      <c r="N85" s="38"/>
      <c r="O85" s="38"/>
      <c r="P85" s="38"/>
      <c r="Q85" s="38"/>
      <c r="R85" s="38"/>
      <c r="S85" s="38"/>
      <c r="T85" s="38"/>
      <c r="U85" s="38"/>
      <c r="V85" s="38"/>
      <c r="W85" s="38"/>
      <c r="X85" s="38"/>
      <c r="Y85" s="38"/>
    </row>
    <row r="86" spans="1:25" s="372" customFormat="1" ht="24.95" customHeight="1">
      <c r="A86" s="924"/>
      <c r="B86" s="420"/>
      <c r="E86" s="44" t="s">
        <v>135</v>
      </c>
      <c r="F86" s="501"/>
      <c r="G86" s="811"/>
      <c r="H86" s="811"/>
      <c r="I86" s="500"/>
      <c r="J86" s="38"/>
      <c r="K86" s="38"/>
      <c r="L86" s="38"/>
      <c r="M86" s="38"/>
      <c r="N86" s="38"/>
      <c r="O86" s="38"/>
      <c r="P86" s="38"/>
      <c r="Q86" s="38"/>
      <c r="R86" s="38"/>
      <c r="S86" s="38"/>
      <c r="T86" s="38"/>
      <c r="U86" s="38"/>
      <c r="V86" s="38"/>
      <c r="W86" s="38"/>
      <c r="X86" s="38"/>
      <c r="Y86" s="38"/>
    </row>
    <row r="87" spans="1:25" s="372" customFormat="1" ht="24.95" customHeight="1">
      <c r="A87" s="924"/>
      <c r="B87" s="420"/>
      <c r="E87" s="44" t="s">
        <v>136</v>
      </c>
      <c r="F87" s="501"/>
      <c r="G87" s="811"/>
      <c r="H87" s="811"/>
      <c r="I87" s="500"/>
      <c r="J87" s="38"/>
      <c r="K87" s="38"/>
      <c r="L87" s="38"/>
      <c r="M87" s="38"/>
      <c r="N87" s="38"/>
      <c r="O87" s="38"/>
      <c r="P87" s="38"/>
      <c r="Q87" s="38"/>
      <c r="R87" s="38"/>
      <c r="S87" s="38"/>
      <c r="T87" s="38"/>
      <c r="U87" s="38"/>
      <c r="V87" s="38"/>
      <c r="W87" s="38"/>
      <c r="X87" s="38"/>
      <c r="Y87" s="38"/>
    </row>
    <row r="88" spans="1:25" s="372" customFormat="1" ht="24.95" customHeight="1">
      <c r="A88" s="925"/>
      <c r="B88" s="421"/>
      <c r="C88" s="422"/>
      <c r="D88" s="422"/>
      <c r="E88" s="423" t="s">
        <v>137</v>
      </c>
      <c r="F88" s="501"/>
      <c r="G88" s="811"/>
      <c r="H88" s="811"/>
      <c r="I88" s="500"/>
      <c r="J88" s="38"/>
      <c r="K88" s="38"/>
      <c r="L88" s="38"/>
      <c r="M88" s="38"/>
      <c r="N88" s="38"/>
      <c r="O88" s="38"/>
      <c r="P88" s="38"/>
      <c r="Q88" s="38"/>
      <c r="R88" s="38"/>
      <c r="S88" s="38"/>
      <c r="T88" s="38"/>
      <c r="U88" s="38"/>
      <c r="V88" s="38"/>
      <c r="W88" s="38"/>
      <c r="X88" s="38"/>
      <c r="Y88" s="38"/>
    </row>
    <row r="89" spans="1:25" s="372" customFormat="1" ht="42.75" customHeight="1">
      <c r="A89" s="567">
        <v>6</v>
      </c>
      <c r="B89" s="830" t="s">
        <v>138</v>
      </c>
      <c r="C89" s="830"/>
      <c r="D89" s="830"/>
      <c r="E89" s="830"/>
      <c r="F89" s="547"/>
      <c r="G89" s="425"/>
      <c r="H89" s="426"/>
      <c r="I89" s="426"/>
      <c r="J89" s="38"/>
      <c r="K89" s="38"/>
      <c r="L89" s="38"/>
      <c r="M89" s="38"/>
      <c r="N89" s="38"/>
      <c r="O89" s="38"/>
      <c r="P89" s="38"/>
      <c r="Q89" s="38"/>
      <c r="R89" s="38"/>
      <c r="S89" s="38"/>
      <c r="T89" s="38"/>
      <c r="U89" s="38"/>
      <c r="V89" s="38"/>
      <c r="W89" s="38"/>
      <c r="X89" s="38"/>
      <c r="Y89" s="38"/>
    </row>
    <row r="90" spans="1:25" s="372" customFormat="1" ht="54.75" customHeight="1">
      <c r="A90" s="567">
        <v>7</v>
      </c>
      <c r="B90" s="920" t="s">
        <v>139</v>
      </c>
      <c r="C90" s="830"/>
      <c r="D90" s="830"/>
      <c r="E90" s="830"/>
      <c r="F90" s="548"/>
      <c r="G90" s="814"/>
      <c r="H90" s="909"/>
      <c r="I90" s="548"/>
      <c r="J90" s="38"/>
      <c r="K90" s="38"/>
      <c r="L90" s="38"/>
      <c r="M90" s="38"/>
      <c r="N90" s="38"/>
      <c r="O90" s="38"/>
      <c r="P90" s="38"/>
      <c r="Q90" s="38"/>
      <c r="R90" s="38"/>
      <c r="S90" s="38"/>
      <c r="T90" s="38"/>
      <c r="U90" s="38"/>
      <c r="V90" s="38"/>
      <c r="W90" s="38"/>
      <c r="X90" s="38"/>
      <c r="Y90" s="38"/>
    </row>
    <row r="91" spans="1:25" s="372" customFormat="1" ht="34.5" hidden="1" customHeight="1">
      <c r="A91" s="567"/>
      <c r="B91" s="830"/>
      <c r="C91" s="830"/>
      <c r="D91" s="830"/>
      <c r="E91" s="830"/>
      <c r="F91" s="818"/>
      <c r="G91" s="819"/>
      <c r="H91" s="818"/>
      <c r="I91" s="819"/>
      <c r="J91" s="38"/>
      <c r="K91" s="38"/>
      <c r="L91" s="38"/>
      <c r="M91" s="38"/>
      <c r="N91" s="38"/>
      <c r="O91" s="38"/>
      <c r="P91" s="38"/>
      <c r="Q91" s="38"/>
      <c r="R91" s="38"/>
      <c r="S91" s="38"/>
      <c r="T91" s="38"/>
      <c r="U91" s="38"/>
      <c r="V91" s="38"/>
      <c r="W91" s="38"/>
      <c r="X91" s="38"/>
      <c r="Y91" s="38"/>
    </row>
    <row r="92" spans="1:25" s="372" customFormat="1" ht="37.5" customHeight="1">
      <c r="A92" s="567">
        <v>8</v>
      </c>
      <c r="B92" s="830" t="s">
        <v>140</v>
      </c>
      <c r="C92" s="830"/>
      <c r="D92" s="830"/>
      <c r="E92" s="830"/>
      <c r="F92" s="548"/>
      <c r="G92" s="425"/>
      <c r="H92" s="426"/>
      <c r="I92" s="426"/>
      <c r="J92" s="38"/>
      <c r="K92" s="38"/>
      <c r="L92" s="38"/>
      <c r="M92" s="38"/>
      <c r="N92" s="38"/>
      <c r="O92" s="38"/>
      <c r="P92" s="38"/>
      <c r="Q92" s="38"/>
      <c r="R92" s="38"/>
      <c r="S92" s="38"/>
      <c r="T92" s="38"/>
      <c r="U92" s="38"/>
      <c r="V92" s="38"/>
      <c r="W92" s="38"/>
      <c r="X92" s="38"/>
      <c r="Y92" s="38"/>
    </row>
    <row r="93" spans="1:25" s="372" customFormat="1" ht="40.5" customHeight="1">
      <c r="A93" s="567">
        <v>9</v>
      </c>
      <c r="B93" s="830" t="s">
        <v>141</v>
      </c>
      <c r="C93" s="830"/>
      <c r="D93" s="830"/>
      <c r="E93" s="830"/>
      <c r="F93" s="548"/>
      <c r="G93" s="425"/>
      <c r="H93" s="426"/>
      <c r="I93" s="426"/>
      <c r="J93" s="38"/>
      <c r="K93" s="38"/>
      <c r="L93" s="38"/>
      <c r="M93" s="38"/>
      <c r="N93" s="38"/>
      <c r="O93" s="38"/>
      <c r="P93" s="38"/>
      <c r="Q93" s="38"/>
      <c r="R93" s="38"/>
      <c r="S93" s="38"/>
      <c r="T93" s="38"/>
      <c r="U93" s="38"/>
      <c r="V93" s="38"/>
      <c r="W93" s="38"/>
      <c r="X93" s="38"/>
      <c r="Y93" s="38"/>
    </row>
    <row r="94" spans="1:25" s="372" customFormat="1" ht="40.5" customHeight="1">
      <c r="A94" s="567">
        <v>10</v>
      </c>
      <c r="B94" s="830" t="s">
        <v>142</v>
      </c>
      <c r="C94" s="830"/>
      <c r="D94" s="830"/>
      <c r="E94" s="830"/>
      <c r="F94" s="548"/>
      <c r="G94" s="425"/>
      <c r="H94" s="426"/>
      <c r="I94" s="426"/>
      <c r="J94" s="38"/>
      <c r="K94" s="38"/>
      <c r="L94" s="38"/>
      <c r="M94" s="38"/>
      <c r="N94" s="38"/>
      <c r="O94" s="38"/>
      <c r="P94" s="38"/>
      <c r="Q94" s="38"/>
      <c r="R94" s="38"/>
      <c r="S94" s="38"/>
      <c r="T94" s="38"/>
      <c r="U94" s="38"/>
      <c r="V94" s="38"/>
      <c r="W94" s="38"/>
      <c r="X94" s="38"/>
      <c r="Y94" s="38"/>
    </row>
    <row r="95" spans="1:25" s="372" customFormat="1" ht="25.5" customHeight="1">
      <c r="A95" s="923">
        <v>11</v>
      </c>
      <c r="B95" s="823" t="s">
        <v>143</v>
      </c>
      <c r="C95" s="824"/>
      <c r="D95" s="824"/>
      <c r="E95" s="824"/>
      <c r="F95" s="428"/>
      <c r="G95" s="497"/>
      <c r="H95" s="427"/>
      <c r="I95" s="428"/>
      <c r="J95" s="38"/>
      <c r="K95" s="38"/>
      <c r="L95" s="38"/>
      <c r="M95" s="38"/>
      <c r="N95" s="38"/>
      <c r="O95" s="38"/>
      <c r="P95" s="38"/>
      <c r="Q95" s="38"/>
      <c r="R95" s="38"/>
      <c r="S95" s="38"/>
      <c r="T95" s="38"/>
      <c r="U95" s="38"/>
      <c r="V95" s="38"/>
      <c r="W95" s="38"/>
      <c r="X95" s="38"/>
      <c r="Y95" s="38"/>
    </row>
    <row r="96" spans="1:25" s="372" customFormat="1" ht="35.25" customHeight="1">
      <c r="A96" s="924"/>
      <c r="B96" s="825" t="s">
        <v>144</v>
      </c>
      <c r="C96" s="826"/>
      <c r="D96" s="826"/>
      <c r="E96" s="827"/>
      <c r="F96" s="571" t="s">
        <v>145</v>
      </c>
      <c r="G96" s="571" t="s">
        <v>146</v>
      </c>
      <c r="H96" s="572"/>
      <c r="I96" s="573" t="s">
        <v>145</v>
      </c>
      <c r="J96" s="38"/>
      <c r="K96" s="38"/>
      <c r="L96" s="38"/>
      <c r="M96" s="38"/>
      <c r="N96" s="38"/>
      <c r="O96" s="38"/>
      <c r="P96" s="38"/>
      <c r="Q96" s="38"/>
      <c r="R96" s="38"/>
      <c r="S96" s="38"/>
      <c r="T96" s="38"/>
      <c r="U96" s="38"/>
      <c r="V96" s="38"/>
      <c r="W96" s="38"/>
      <c r="X96" s="38"/>
      <c r="Y96" s="38"/>
    </row>
    <row r="97" spans="1:25" s="372" customFormat="1" ht="36.75" customHeight="1">
      <c r="A97" s="567">
        <v>12</v>
      </c>
      <c r="B97" s="816" t="s">
        <v>147</v>
      </c>
      <c r="C97" s="817"/>
      <c r="D97" s="817"/>
      <c r="E97" s="828"/>
      <c r="F97" s="424"/>
      <c r="G97" s="425"/>
      <c r="H97" s="426"/>
      <c r="I97" s="426"/>
      <c r="J97" s="38"/>
      <c r="K97" s="38"/>
      <c r="L97" s="38"/>
      <c r="M97" s="38"/>
      <c r="N97" s="38"/>
      <c r="O97" s="38"/>
      <c r="P97" s="38"/>
      <c r="Q97" s="38"/>
      <c r="R97" s="38"/>
      <c r="S97" s="38"/>
      <c r="T97" s="38"/>
      <c r="U97" s="38"/>
      <c r="V97" s="38"/>
      <c r="W97" s="38"/>
      <c r="X97" s="38"/>
      <c r="Y97" s="38"/>
    </row>
    <row r="98" spans="1:25" s="372" customFormat="1" ht="18.75" customHeight="1">
      <c r="A98" s="419"/>
      <c r="B98" s="549" t="s">
        <v>148</v>
      </c>
      <c r="C98" s="494"/>
      <c r="D98" s="494"/>
      <c r="E98" s="494"/>
      <c r="F98" s="494"/>
      <c r="G98" s="494"/>
      <c r="H98" s="494"/>
      <c r="I98" s="494"/>
      <c r="J98" s="38"/>
      <c r="K98" s="38"/>
      <c r="L98" s="38"/>
      <c r="M98" s="38"/>
      <c r="N98" s="38"/>
      <c r="O98" s="38"/>
      <c r="P98" s="38"/>
      <c r="Q98" s="38"/>
      <c r="R98" s="38"/>
      <c r="S98" s="38"/>
      <c r="T98" s="38"/>
      <c r="U98" s="38"/>
      <c r="V98" s="38"/>
      <c r="W98" s="38"/>
      <c r="X98" s="38"/>
      <c r="Y98" s="38"/>
    </row>
    <row r="99" spans="1:25" s="372" customFormat="1" ht="24" customHeight="1">
      <c r="A99" s="921">
        <v>2.4</v>
      </c>
      <c r="B99" s="910" t="s">
        <v>149</v>
      </c>
      <c r="C99" s="911"/>
      <c r="D99" s="911"/>
      <c r="E99" s="911"/>
      <c r="F99" s="911"/>
      <c r="G99" s="911"/>
      <c r="H99" s="911"/>
      <c r="I99" s="911"/>
    </row>
    <row r="100" spans="1:25" s="372" customFormat="1" ht="48.75" customHeight="1">
      <c r="A100" s="921"/>
      <c r="B100" s="807" t="s">
        <v>150</v>
      </c>
      <c r="C100" s="807"/>
      <c r="D100" s="807"/>
      <c r="E100" s="807"/>
      <c r="F100" s="807"/>
      <c r="G100" s="807"/>
      <c r="H100" s="807"/>
      <c r="I100" s="807"/>
      <c r="J100" s="59"/>
    </row>
    <row r="101" spans="1:25" s="372" customFormat="1" ht="48.75" customHeight="1">
      <c r="A101" s="570" t="s">
        <v>151</v>
      </c>
      <c r="B101" s="808" t="s">
        <v>152</v>
      </c>
      <c r="C101" s="809"/>
      <c r="D101" s="809"/>
      <c r="E101" s="809"/>
      <c r="F101" s="820"/>
      <c r="G101" s="821"/>
      <c r="H101" s="821"/>
      <c r="I101" s="822"/>
      <c r="J101" s="416"/>
      <c r="K101" s="416"/>
      <c r="L101" s="416"/>
      <c r="M101" s="416"/>
      <c r="N101" s="388"/>
      <c r="O101" s="416"/>
      <c r="P101" s="416"/>
      <c r="Q101" s="416"/>
      <c r="R101" s="416"/>
      <c r="S101" s="416"/>
      <c r="T101" s="416"/>
      <c r="U101" s="416"/>
      <c r="V101" s="416"/>
      <c r="W101" s="416"/>
      <c r="X101" s="416"/>
      <c r="Y101" s="416"/>
    </row>
    <row r="102" spans="1:25" s="372" customFormat="1" ht="56.25" customHeight="1">
      <c r="A102" s="570" t="s">
        <v>153</v>
      </c>
      <c r="B102" s="808" t="s">
        <v>154</v>
      </c>
      <c r="C102" s="809"/>
      <c r="D102" s="809"/>
      <c r="E102" s="809"/>
      <c r="F102" s="927"/>
      <c r="G102" s="926"/>
      <c r="H102" s="926"/>
      <c r="I102" s="819"/>
      <c r="J102" s="416"/>
      <c r="K102" s="416"/>
      <c r="L102" s="416"/>
      <c r="M102" s="416"/>
      <c r="N102" s="388"/>
      <c r="O102" s="416"/>
      <c r="P102" s="416"/>
      <c r="Q102" s="416"/>
      <c r="R102" s="416"/>
      <c r="S102" s="416"/>
      <c r="T102" s="416"/>
      <c r="U102" s="416"/>
      <c r="V102" s="416"/>
      <c r="W102" s="416"/>
      <c r="X102" s="416"/>
      <c r="Y102" s="416"/>
    </row>
    <row r="103" spans="1:25" s="372" customFormat="1" ht="54.75" customHeight="1">
      <c r="A103" s="570" t="s">
        <v>155</v>
      </c>
      <c r="B103" s="929" t="s">
        <v>156</v>
      </c>
      <c r="C103" s="930"/>
      <c r="D103" s="930"/>
      <c r="E103" s="931"/>
      <c r="F103" s="820"/>
      <c r="G103" s="821"/>
      <c r="H103" s="821"/>
      <c r="I103" s="822"/>
      <c r="J103" s="416"/>
      <c r="K103" s="416"/>
      <c r="L103" s="416"/>
      <c r="M103" s="416"/>
      <c r="N103" s="270"/>
      <c r="O103" s="416"/>
      <c r="P103" s="416"/>
      <c r="Q103" s="416"/>
      <c r="R103" s="416"/>
      <c r="S103" s="416"/>
      <c r="T103" s="416"/>
      <c r="U103" s="416"/>
      <c r="V103" s="416"/>
      <c r="W103" s="416"/>
      <c r="X103" s="416"/>
      <c r="Y103" s="416"/>
    </row>
    <row r="104" spans="1:25" s="372" customFormat="1" ht="27" customHeight="1">
      <c r="A104" s="567"/>
      <c r="B104" s="807" t="s">
        <v>157</v>
      </c>
      <c r="C104" s="807"/>
      <c r="D104" s="807"/>
      <c r="E104" s="807"/>
      <c r="F104" s="807"/>
      <c r="G104" s="807"/>
      <c r="H104" s="807"/>
      <c r="I104" s="807"/>
      <c r="J104" s="38"/>
      <c r="K104" s="38"/>
      <c r="L104" s="38"/>
      <c r="M104" s="38"/>
      <c r="N104" s="38"/>
      <c r="O104" s="38"/>
      <c r="P104" s="38"/>
      <c r="Q104" s="38"/>
      <c r="R104" s="38"/>
      <c r="S104" s="38"/>
      <c r="T104" s="38"/>
      <c r="U104" s="38"/>
      <c r="V104" s="38"/>
      <c r="W104" s="38"/>
      <c r="X104" s="38"/>
      <c r="Y104" s="38"/>
    </row>
    <row r="105" spans="1:25" s="372" customFormat="1" ht="38.25" customHeight="1">
      <c r="A105" s="567">
        <v>1</v>
      </c>
      <c r="B105" s="816" t="s">
        <v>158</v>
      </c>
      <c r="C105" s="817"/>
      <c r="D105" s="817"/>
      <c r="E105" s="913"/>
      <c r="F105" s="424"/>
      <c r="G105" s="425"/>
      <c r="H105" s="426"/>
      <c r="I105" s="426"/>
      <c r="J105" s="38"/>
      <c r="K105" s="38"/>
      <c r="L105" s="38"/>
      <c r="M105" s="38"/>
      <c r="N105" s="270"/>
      <c r="O105" s="38"/>
      <c r="P105" s="38"/>
      <c r="Q105" s="38"/>
      <c r="R105" s="38"/>
      <c r="S105" s="38"/>
      <c r="T105" s="38"/>
      <c r="U105" s="38"/>
      <c r="V105" s="38"/>
      <c r="W105" s="38"/>
      <c r="X105" s="38"/>
      <c r="Y105" s="38"/>
    </row>
    <row r="106" spans="1:25" s="372" customFormat="1" ht="35.25" customHeight="1">
      <c r="A106" s="567">
        <v>2</v>
      </c>
      <c r="B106" s="816" t="s">
        <v>133</v>
      </c>
      <c r="C106" s="817"/>
      <c r="D106" s="817"/>
      <c r="E106" s="817"/>
      <c r="F106" s="424"/>
      <c r="G106" s="425"/>
      <c r="H106" s="426"/>
      <c r="I106" s="426"/>
      <c r="J106" s="38"/>
      <c r="K106" s="38"/>
      <c r="L106" s="38"/>
      <c r="M106" s="38"/>
      <c r="N106" s="38"/>
      <c r="O106" s="38"/>
      <c r="P106" s="38"/>
      <c r="Q106" s="38"/>
      <c r="R106" s="38"/>
      <c r="S106" s="38"/>
      <c r="T106" s="38"/>
      <c r="U106" s="38"/>
      <c r="V106" s="38"/>
      <c r="W106" s="38"/>
      <c r="X106" s="38"/>
      <c r="Y106" s="38"/>
    </row>
    <row r="107" spans="1:25" s="372" customFormat="1" ht="34.5" customHeight="1">
      <c r="A107" s="923">
        <v>3</v>
      </c>
      <c r="B107" s="914" t="s">
        <v>159</v>
      </c>
      <c r="C107" s="915"/>
      <c r="D107" s="915"/>
      <c r="E107" s="915"/>
      <c r="F107" s="424"/>
      <c r="G107" s="425"/>
      <c r="H107" s="426"/>
      <c r="I107" s="426"/>
      <c r="J107" s="38"/>
      <c r="K107" s="38"/>
      <c r="L107" s="38"/>
      <c r="M107" s="38"/>
      <c r="N107" s="38"/>
      <c r="O107" s="38"/>
      <c r="P107" s="38"/>
      <c r="Q107" s="38"/>
      <c r="R107" s="38"/>
      <c r="S107" s="38"/>
      <c r="T107" s="38"/>
      <c r="U107" s="38"/>
      <c r="V107" s="38"/>
      <c r="W107" s="38"/>
      <c r="X107" s="38"/>
      <c r="Y107" s="38"/>
    </row>
    <row r="108" spans="1:25" s="372" customFormat="1" ht="27.75" customHeight="1">
      <c r="A108" s="924"/>
      <c r="B108" s="917"/>
      <c r="C108" s="918"/>
      <c r="D108" s="918"/>
      <c r="E108" s="918"/>
      <c r="F108" s="424"/>
      <c r="G108" s="425"/>
      <c r="H108" s="426"/>
      <c r="I108" s="426"/>
      <c r="J108" s="38"/>
      <c r="K108" s="38"/>
      <c r="L108" s="38"/>
      <c r="M108" s="38"/>
      <c r="N108" s="38"/>
      <c r="O108" s="38"/>
      <c r="P108" s="38"/>
      <c r="Q108" s="38"/>
      <c r="R108" s="38"/>
      <c r="S108" s="38"/>
      <c r="T108" s="38"/>
      <c r="U108" s="38"/>
      <c r="V108" s="38"/>
      <c r="W108" s="38"/>
      <c r="X108" s="38"/>
      <c r="Y108" s="38"/>
    </row>
    <row r="109" spans="1:25" s="372" customFormat="1" ht="31.5" customHeight="1">
      <c r="A109" s="924"/>
      <c r="B109" s="420"/>
      <c r="E109" s="44" t="s">
        <v>135</v>
      </c>
      <c r="F109" s="424"/>
      <c r="G109" s="425"/>
      <c r="H109" s="426"/>
      <c r="I109" s="426"/>
      <c r="J109" s="38"/>
      <c r="K109" s="38"/>
      <c r="L109" s="38"/>
      <c r="M109" s="38"/>
      <c r="N109" s="38"/>
      <c r="O109" s="38"/>
      <c r="P109" s="38"/>
      <c r="Q109" s="38"/>
      <c r="R109" s="38"/>
      <c r="S109" s="38"/>
      <c r="T109" s="38"/>
      <c r="U109" s="38"/>
      <c r="V109" s="38"/>
      <c r="W109" s="38"/>
      <c r="X109" s="38"/>
      <c r="Y109" s="38"/>
    </row>
    <row r="110" spans="1:25" s="372" customFormat="1" ht="31.5" customHeight="1">
      <c r="A110" s="924"/>
      <c r="B110" s="420"/>
      <c r="E110" s="44" t="s">
        <v>136</v>
      </c>
      <c r="F110" s="424"/>
      <c r="G110" s="425"/>
      <c r="H110" s="426"/>
      <c r="I110" s="426"/>
      <c r="J110" s="38"/>
      <c r="K110" s="38"/>
      <c r="L110" s="38"/>
      <c r="M110" s="38"/>
      <c r="N110" s="38"/>
      <c r="O110" s="38"/>
      <c r="P110" s="38"/>
      <c r="Q110" s="38"/>
      <c r="R110" s="38"/>
      <c r="S110" s="38"/>
      <c r="T110" s="38"/>
      <c r="U110" s="38"/>
      <c r="V110" s="38"/>
      <c r="W110" s="38"/>
      <c r="X110" s="38"/>
      <c r="Y110" s="38"/>
    </row>
    <row r="111" spans="1:25" s="372" customFormat="1" ht="30" customHeight="1">
      <c r="A111" s="925"/>
      <c r="B111" s="421"/>
      <c r="C111" s="422"/>
      <c r="D111" s="422"/>
      <c r="E111" s="423" t="s">
        <v>137</v>
      </c>
      <c r="F111" s="424"/>
      <c r="G111" s="425"/>
      <c r="H111" s="426"/>
      <c r="I111" s="426"/>
      <c r="J111" s="38"/>
      <c r="K111" s="38"/>
      <c r="L111" s="38"/>
      <c r="M111" s="38"/>
      <c r="N111" s="38"/>
      <c r="O111" s="38"/>
      <c r="P111" s="38"/>
      <c r="Q111" s="38"/>
      <c r="R111" s="38"/>
      <c r="S111" s="38"/>
      <c r="T111" s="38"/>
      <c r="U111" s="38"/>
      <c r="V111" s="38"/>
      <c r="W111" s="38"/>
      <c r="X111" s="38"/>
      <c r="Y111" s="38"/>
    </row>
    <row r="112" spans="1:25" s="372" customFormat="1" ht="15.75" customHeight="1">
      <c r="A112" s="59"/>
      <c r="B112" s="29"/>
      <c r="C112" s="83"/>
      <c r="D112" s="83"/>
      <c r="E112" s="83"/>
      <c r="F112" s="83"/>
      <c r="G112" s="83"/>
      <c r="H112" s="83"/>
      <c r="I112" s="83"/>
      <c r="J112" s="59"/>
    </row>
    <row r="113" spans="1:25" s="372" customFormat="1" ht="22.5" customHeight="1">
      <c r="A113" s="566" t="s">
        <v>160</v>
      </c>
      <c r="B113" s="928" t="s">
        <v>161</v>
      </c>
      <c r="C113" s="928"/>
      <c r="D113" s="928"/>
      <c r="E113" s="928"/>
      <c r="F113" s="565"/>
      <c r="G113" s="565"/>
      <c r="H113" s="565"/>
      <c r="I113" s="565"/>
      <c r="J113" s="59"/>
    </row>
    <row r="114" spans="1:25" s="372" customFormat="1" ht="59.25" customHeight="1">
      <c r="A114" s="551" t="s">
        <v>73</v>
      </c>
      <c r="B114" s="830" t="s">
        <v>162</v>
      </c>
      <c r="C114" s="830"/>
      <c r="D114" s="830"/>
      <c r="E114" s="830"/>
      <c r="F114" s="426"/>
      <c r="G114" s="425"/>
      <c r="H114" s="426"/>
      <c r="I114" s="426"/>
      <c r="J114" s="38"/>
      <c r="K114" s="38"/>
      <c r="L114" s="38"/>
      <c r="M114" s="38"/>
      <c r="N114" s="38"/>
      <c r="O114" s="38"/>
      <c r="P114" s="38"/>
      <c r="Q114" s="38"/>
      <c r="R114" s="38"/>
      <c r="S114" s="38"/>
      <c r="T114" s="38"/>
      <c r="U114" s="38"/>
      <c r="V114" s="38"/>
      <c r="W114" s="38"/>
      <c r="X114" s="38"/>
      <c r="Y114" s="38"/>
    </row>
    <row r="115" spans="1:25" s="372" customFormat="1" ht="33.75" customHeight="1">
      <c r="A115" s="551" t="s">
        <v>74</v>
      </c>
      <c r="B115" s="829" t="s">
        <v>163</v>
      </c>
      <c r="C115" s="829"/>
      <c r="D115" s="829"/>
      <c r="E115" s="829"/>
      <c r="F115" s="426"/>
      <c r="G115" s="425"/>
      <c r="H115" s="426"/>
      <c r="I115" s="426"/>
      <c r="J115" s="38"/>
      <c r="K115" s="38"/>
      <c r="L115" s="38"/>
      <c r="M115" s="38"/>
      <c r="N115" s="38"/>
      <c r="O115" s="38"/>
      <c r="P115" s="38"/>
      <c r="Q115" s="38"/>
      <c r="R115" s="38"/>
      <c r="S115" s="38"/>
      <c r="T115" s="38"/>
      <c r="U115" s="38"/>
      <c r="V115" s="38"/>
      <c r="W115" s="38"/>
      <c r="X115" s="38"/>
      <c r="Y115" s="38"/>
    </row>
    <row r="116" spans="1:25" s="372" customFormat="1" ht="36" customHeight="1">
      <c r="A116" s="551" t="s">
        <v>75</v>
      </c>
      <c r="B116" s="830" t="s">
        <v>164</v>
      </c>
      <c r="C116" s="830"/>
      <c r="D116" s="830"/>
      <c r="E116" s="830"/>
      <c r="F116" s="426"/>
      <c r="G116" s="425"/>
      <c r="H116" s="426"/>
      <c r="I116" s="426"/>
      <c r="J116" s="38"/>
      <c r="K116" s="38"/>
      <c r="L116" s="38"/>
      <c r="M116" s="38"/>
      <c r="N116" s="38"/>
      <c r="O116" s="38"/>
      <c r="P116" s="38"/>
      <c r="Q116" s="38"/>
      <c r="R116" s="38"/>
      <c r="S116" s="38"/>
      <c r="T116" s="38"/>
      <c r="U116" s="38"/>
      <c r="V116" s="38"/>
      <c r="W116" s="38"/>
      <c r="X116" s="38"/>
      <c r="Y116" s="38"/>
    </row>
    <row r="117" spans="1:25" s="372" customFormat="1" ht="34.5" hidden="1" customHeight="1">
      <c r="A117" s="567"/>
      <c r="B117" s="830"/>
      <c r="C117" s="830"/>
      <c r="D117" s="830"/>
      <c r="E117" s="830"/>
      <c r="F117" s="926"/>
      <c r="G117" s="819"/>
      <c r="H117" s="818"/>
      <c r="I117" s="819"/>
      <c r="J117" s="38"/>
      <c r="K117" s="38"/>
      <c r="L117" s="38"/>
      <c r="M117" s="38"/>
      <c r="N117" s="38"/>
      <c r="O117" s="38"/>
      <c r="P117" s="38"/>
      <c r="Q117" s="38"/>
      <c r="R117" s="38"/>
      <c r="S117" s="38"/>
      <c r="T117" s="38"/>
      <c r="U117" s="38"/>
      <c r="V117" s="38"/>
      <c r="W117" s="38"/>
      <c r="X117" s="38"/>
      <c r="Y117" s="38"/>
    </row>
    <row r="118" spans="1:25" s="372" customFormat="1" ht="38.25" customHeight="1">
      <c r="A118" s="551" t="s">
        <v>165</v>
      </c>
      <c r="B118" s="830" t="s">
        <v>141</v>
      </c>
      <c r="C118" s="830"/>
      <c r="D118" s="830"/>
      <c r="E118" s="830"/>
      <c r="F118" s="426"/>
      <c r="G118" s="425"/>
      <c r="H118" s="426"/>
      <c r="I118" s="426"/>
      <c r="J118" s="38"/>
      <c r="K118" s="38"/>
      <c r="L118" s="38"/>
      <c r="M118" s="38"/>
      <c r="N118" s="38"/>
      <c r="O118" s="38"/>
      <c r="P118" s="38"/>
      <c r="Q118" s="38"/>
      <c r="R118" s="38"/>
      <c r="S118" s="38"/>
      <c r="T118" s="38"/>
      <c r="U118" s="38"/>
      <c r="V118" s="38"/>
      <c r="W118" s="38"/>
      <c r="X118" s="38"/>
      <c r="Y118" s="38"/>
    </row>
    <row r="119" spans="1:25" s="372" customFormat="1" ht="32.25" customHeight="1">
      <c r="A119" s="551" t="s">
        <v>166</v>
      </c>
      <c r="B119" s="830" t="s">
        <v>167</v>
      </c>
      <c r="C119" s="830"/>
      <c r="D119" s="830"/>
      <c r="E119" s="830"/>
      <c r="F119" s="426"/>
      <c r="G119" s="425"/>
      <c r="H119" s="426"/>
      <c r="I119" s="426"/>
      <c r="J119" s="38"/>
      <c r="K119" s="38"/>
      <c r="L119" s="38"/>
      <c r="M119" s="38"/>
      <c r="N119" s="38"/>
      <c r="O119" s="38"/>
      <c r="P119" s="38"/>
      <c r="Q119" s="38"/>
      <c r="R119" s="38"/>
      <c r="S119" s="38"/>
      <c r="T119" s="38"/>
      <c r="U119" s="38"/>
      <c r="V119" s="38"/>
      <c r="W119" s="38"/>
      <c r="X119" s="38"/>
      <c r="Y119" s="38"/>
    </row>
    <row r="120" spans="1:25" s="372" customFormat="1" ht="42.75" customHeight="1">
      <c r="A120" s="551" t="s">
        <v>168</v>
      </c>
      <c r="B120" s="922" t="s">
        <v>169</v>
      </c>
      <c r="C120" s="922"/>
      <c r="D120" s="922"/>
      <c r="E120" s="922"/>
      <c r="F120" s="426"/>
      <c r="G120" s="425"/>
      <c r="H120" s="426"/>
      <c r="I120" s="426"/>
      <c r="J120" s="38"/>
      <c r="K120" s="38"/>
      <c r="L120" s="38"/>
      <c r="M120" s="38"/>
      <c r="N120" s="38"/>
      <c r="O120" s="38"/>
      <c r="P120" s="38"/>
      <c r="Q120" s="38"/>
      <c r="R120" s="38"/>
      <c r="S120" s="38"/>
      <c r="T120" s="38"/>
      <c r="U120" s="38"/>
      <c r="V120" s="38"/>
      <c r="W120" s="38"/>
      <c r="X120" s="38"/>
      <c r="Y120" s="38"/>
    </row>
    <row r="121" spans="1:25" s="372" customFormat="1" ht="29.25" customHeight="1">
      <c r="A121" s="933" t="s">
        <v>170</v>
      </c>
      <c r="B121" s="823" t="s">
        <v>143</v>
      </c>
      <c r="C121" s="824"/>
      <c r="D121" s="824"/>
      <c r="E121" s="824"/>
      <c r="F121" s="427"/>
      <c r="G121" s="497"/>
      <c r="H121" s="427"/>
      <c r="I121" s="428"/>
      <c r="J121" s="38"/>
      <c r="K121" s="38"/>
      <c r="L121" s="38"/>
      <c r="M121" s="38"/>
      <c r="N121" s="38"/>
      <c r="O121" s="38"/>
      <c r="P121" s="38"/>
      <c r="Q121" s="38"/>
      <c r="R121" s="38"/>
      <c r="S121" s="38"/>
      <c r="T121" s="38"/>
      <c r="U121" s="38"/>
      <c r="V121" s="38"/>
      <c r="W121" s="38"/>
      <c r="X121" s="38"/>
      <c r="Y121" s="38"/>
    </row>
    <row r="122" spans="1:25" s="372" customFormat="1" ht="24" customHeight="1">
      <c r="A122" s="934"/>
      <c r="B122" s="932" t="s">
        <v>144</v>
      </c>
      <c r="C122" s="932"/>
      <c r="D122" s="932"/>
      <c r="E122" s="932"/>
      <c r="F122" s="429"/>
      <c r="G122" s="498"/>
      <c r="H122" s="429"/>
      <c r="I122" s="430"/>
      <c r="J122" s="38"/>
      <c r="K122" s="38"/>
      <c r="L122" s="38"/>
      <c r="M122" s="38"/>
      <c r="N122" s="38"/>
      <c r="O122" s="38"/>
      <c r="P122" s="38"/>
      <c r="Q122" s="38"/>
      <c r="R122" s="38"/>
      <c r="S122" s="38"/>
      <c r="T122" s="38"/>
      <c r="U122" s="38"/>
      <c r="V122" s="38"/>
      <c r="W122" s="38"/>
      <c r="X122" s="38"/>
      <c r="Y122" s="38"/>
    </row>
    <row r="123" spans="1:25" s="372" customFormat="1" ht="18.75" customHeight="1">
      <c r="A123" s="935"/>
      <c r="B123" s="830"/>
      <c r="C123" s="830"/>
      <c r="D123" s="830"/>
      <c r="E123" s="830"/>
      <c r="F123" s="556" t="s">
        <v>171</v>
      </c>
      <c r="G123" s="525" t="s">
        <v>171</v>
      </c>
      <c r="H123" s="502"/>
      <c r="I123" s="526" t="s">
        <v>171</v>
      </c>
      <c r="J123" s="38"/>
      <c r="K123" s="38"/>
      <c r="L123" s="38"/>
      <c r="M123" s="38"/>
      <c r="N123" s="38"/>
      <c r="O123" s="38"/>
      <c r="P123" s="38"/>
      <c r="Q123" s="38"/>
      <c r="R123" s="38"/>
      <c r="S123" s="38"/>
      <c r="T123" s="38"/>
      <c r="U123" s="38"/>
      <c r="V123" s="38"/>
      <c r="W123" s="38"/>
      <c r="X123" s="38"/>
      <c r="Y123" s="38"/>
    </row>
    <row r="124" spans="1:25" s="560" customFormat="1" ht="21.75" customHeight="1">
      <c r="A124" s="422"/>
      <c r="B124" s="21" t="s">
        <v>148</v>
      </c>
      <c r="C124" s="559"/>
      <c r="D124" s="559"/>
      <c r="E124" s="559"/>
      <c r="F124" s="559"/>
      <c r="G124" s="559"/>
      <c r="H124" s="559"/>
      <c r="I124" s="559"/>
      <c r="J124" s="422"/>
    </row>
    <row r="125" spans="1:25" s="372" customFormat="1" ht="18.75" customHeight="1">
      <c r="A125" s="562" t="s">
        <v>172</v>
      </c>
      <c r="B125" s="833" t="s">
        <v>173</v>
      </c>
      <c r="C125" s="834"/>
      <c r="D125" s="834"/>
      <c r="E125" s="834"/>
      <c r="F125" s="552"/>
      <c r="G125" s="558"/>
      <c r="H125" s="558"/>
      <c r="I125" s="561"/>
      <c r="J125" s="38"/>
      <c r="K125" s="38"/>
      <c r="L125" s="38"/>
      <c r="M125" s="38"/>
      <c r="N125" s="38"/>
      <c r="O125" s="38"/>
      <c r="P125" s="38"/>
      <c r="Q125" s="38"/>
      <c r="R125" s="38"/>
      <c r="S125" s="38"/>
      <c r="T125" s="38"/>
      <c r="U125" s="38"/>
      <c r="V125" s="38"/>
      <c r="W125" s="38"/>
      <c r="X125" s="38"/>
      <c r="Y125" s="38"/>
    </row>
    <row r="126" spans="1:25" s="372" customFormat="1" ht="57.75" customHeight="1">
      <c r="A126" s="551" t="s">
        <v>174</v>
      </c>
      <c r="B126" s="817" t="s">
        <v>175</v>
      </c>
      <c r="C126" s="817"/>
      <c r="D126" s="817"/>
      <c r="E126" s="828"/>
      <c r="F126" s="548"/>
      <c r="G126" s="814"/>
      <c r="H126" s="909"/>
      <c r="I126" s="555"/>
      <c r="J126" s="38"/>
      <c r="K126" s="38"/>
      <c r="L126" s="38"/>
      <c r="M126" s="38"/>
      <c r="N126" s="38"/>
      <c r="O126" s="38"/>
      <c r="P126" s="38"/>
      <c r="Q126" s="38"/>
      <c r="R126" s="38"/>
      <c r="S126" s="38"/>
      <c r="T126" s="38"/>
      <c r="U126" s="38"/>
      <c r="V126" s="38"/>
      <c r="W126" s="38"/>
      <c r="X126" s="38"/>
      <c r="Y126" s="38"/>
    </row>
    <row r="127" spans="1:25" s="372" customFormat="1" ht="28.5" customHeight="1">
      <c r="A127" s="551" t="s">
        <v>176</v>
      </c>
      <c r="B127" s="817" t="s">
        <v>177</v>
      </c>
      <c r="C127" s="817"/>
      <c r="D127" s="817"/>
      <c r="E127" s="828"/>
      <c r="F127" s="427"/>
      <c r="G127" s="411"/>
      <c r="H127" s="540"/>
      <c r="I127" s="555"/>
      <c r="J127" s="38"/>
      <c r="K127" s="38"/>
      <c r="L127" s="38"/>
      <c r="M127" s="38"/>
      <c r="N127" s="38"/>
      <c r="O127" s="38"/>
      <c r="P127" s="38"/>
      <c r="Q127" s="38"/>
      <c r="R127" s="38"/>
      <c r="S127" s="38"/>
      <c r="T127" s="38"/>
      <c r="U127" s="38"/>
      <c r="V127" s="38"/>
      <c r="W127" s="38"/>
      <c r="X127" s="38"/>
      <c r="Y127" s="38"/>
    </row>
    <row r="128" spans="1:25" s="372" customFormat="1" ht="40.5" customHeight="1">
      <c r="A128" s="551" t="s">
        <v>178</v>
      </c>
      <c r="B128" s="936" t="s">
        <v>179</v>
      </c>
      <c r="C128" s="936"/>
      <c r="D128" s="936"/>
      <c r="E128" s="937"/>
      <c r="F128" s="426"/>
      <c r="G128" s="814"/>
      <c r="H128" s="909"/>
      <c r="I128" s="426"/>
      <c r="J128" s="38"/>
      <c r="K128" s="38"/>
      <c r="L128" s="38"/>
      <c r="M128" s="38"/>
      <c r="N128" s="38"/>
      <c r="O128" s="38"/>
      <c r="P128" s="38"/>
      <c r="Q128" s="38"/>
      <c r="R128" s="38"/>
      <c r="S128" s="38"/>
      <c r="T128" s="38"/>
      <c r="U128" s="38"/>
      <c r="V128" s="38"/>
      <c r="W128" s="38"/>
      <c r="X128" s="38"/>
      <c r="Y128" s="38"/>
    </row>
    <row r="129" spans="1:25" s="372" customFormat="1" ht="24" customHeight="1">
      <c r="A129" s="551" t="s">
        <v>180</v>
      </c>
      <c r="B129" s="817" t="s">
        <v>141</v>
      </c>
      <c r="C129" s="817"/>
      <c r="D129" s="817"/>
      <c r="E129" s="828"/>
      <c r="F129" s="426"/>
      <c r="G129" s="814"/>
      <c r="H129" s="909"/>
      <c r="I129" s="426"/>
      <c r="J129" s="38"/>
      <c r="K129" s="38"/>
      <c r="L129" s="38"/>
      <c r="M129" s="38"/>
      <c r="N129" s="38"/>
      <c r="O129" s="38"/>
      <c r="P129" s="38"/>
      <c r="Q129" s="38"/>
      <c r="R129" s="38"/>
      <c r="S129" s="38"/>
      <c r="T129" s="38"/>
      <c r="U129" s="38"/>
      <c r="V129" s="38"/>
      <c r="W129" s="38"/>
      <c r="X129" s="38"/>
      <c r="Y129" s="38"/>
    </row>
    <row r="130" spans="1:25" s="372" customFormat="1" ht="27" customHeight="1">
      <c r="A130" s="551" t="s">
        <v>181</v>
      </c>
      <c r="B130" s="817" t="s">
        <v>182</v>
      </c>
      <c r="C130" s="817"/>
      <c r="D130" s="817"/>
      <c r="E130" s="828"/>
      <c r="F130" s="426"/>
      <c r="G130" s="814"/>
      <c r="H130" s="909"/>
      <c r="I130" s="426"/>
      <c r="J130" s="38"/>
      <c r="K130" s="38"/>
      <c r="L130" s="38"/>
      <c r="M130" s="38"/>
      <c r="N130" s="38"/>
      <c r="O130" s="38"/>
      <c r="P130" s="38"/>
      <c r="Q130" s="38"/>
      <c r="R130" s="38"/>
      <c r="S130" s="38"/>
      <c r="T130" s="38"/>
      <c r="U130" s="38"/>
      <c r="V130" s="38"/>
      <c r="W130" s="38"/>
      <c r="X130" s="38"/>
      <c r="Y130" s="38"/>
    </row>
    <row r="131" spans="1:25" s="372" customFormat="1" ht="40.5" customHeight="1">
      <c r="A131" s="551" t="s">
        <v>183</v>
      </c>
      <c r="B131" s="817" t="s">
        <v>184</v>
      </c>
      <c r="C131" s="817"/>
      <c r="D131" s="817"/>
      <c r="E131" s="828"/>
      <c r="F131" s="426"/>
      <c r="G131" s="814"/>
      <c r="H131" s="909"/>
      <c r="I131" s="426"/>
      <c r="J131" s="38"/>
      <c r="K131" s="38"/>
      <c r="L131" s="38"/>
      <c r="M131" s="38"/>
      <c r="N131" s="38"/>
      <c r="O131" s="38"/>
      <c r="P131" s="38"/>
      <c r="Q131" s="38"/>
      <c r="R131" s="38"/>
      <c r="S131" s="38"/>
      <c r="T131" s="38"/>
      <c r="U131" s="38"/>
      <c r="V131" s="38"/>
      <c r="W131" s="38"/>
      <c r="X131" s="38"/>
      <c r="Y131" s="38"/>
    </row>
    <row r="132" spans="1:25" s="372" customFormat="1" ht="39" customHeight="1">
      <c r="A132" s="551" t="s">
        <v>185</v>
      </c>
      <c r="B132" s="817" t="s">
        <v>186</v>
      </c>
      <c r="C132" s="817"/>
      <c r="D132" s="817"/>
      <c r="E132" s="828"/>
      <c r="F132" s="426"/>
      <c r="G132" s="814"/>
      <c r="H132" s="909"/>
      <c r="I132" s="426"/>
      <c r="J132" s="38"/>
      <c r="K132" s="38"/>
      <c r="L132" s="38"/>
      <c r="M132" s="38"/>
      <c r="N132" s="38"/>
      <c r="O132" s="38"/>
      <c r="P132" s="38"/>
      <c r="Q132" s="38"/>
      <c r="R132" s="38"/>
      <c r="S132" s="38"/>
      <c r="T132" s="38"/>
      <c r="U132" s="38"/>
      <c r="V132" s="38"/>
      <c r="W132" s="38"/>
      <c r="X132" s="38"/>
      <c r="Y132" s="38"/>
    </row>
    <row r="133" spans="1:25" s="372" customFormat="1" ht="30" customHeight="1">
      <c r="A133" s="923" t="s">
        <v>185</v>
      </c>
      <c r="B133" s="823" t="s">
        <v>143</v>
      </c>
      <c r="C133" s="824"/>
      <c r="D133" s="824"/>
      <c r="E133" s="824"/>
      <c r="F133" s="428"/>
      <c r="G133" s="497"/>
      <c r="H133" s="427"/>
      <c r="I133" s="428"/>
      <c r="J133" s="38"/>
      <c r="K133" s="38"/>
      <c r="L133" s="38"/>
      <c r="M133" s="38"/>
      <c r="N133" s="38"/>
      <c r="O133" s="38"/>
      <c r="P133" s="38"/>
      <c r="Q133" s="38"/>
      <c r="R133" s="38"/>
      <c r="S133" s="38"/>
      <c r="T133" s="38"/>
      <c r="U133" s="38"/>
      <c r="V133" s="38"/>
      <c r="W133" s="38"/>
      <c r="X133" s="38"/>
      <c r="Y133" s="38"/>
    </row>
    <row r="134" spans="1:25" s="372" customFormat="1" ht="34.5" customHeight="1">
      <c r="A134" s="925"/>
      <c r="B134" s="825" t="s">
        <v>144</v>
      </c>
      <c r="C134" s="826"/>
      <c r="D134" s="826"/>
      <c r="E134" s="827"/>
      <c r="F134" s="564" t="s">
        <v>187</v>
      </c>
      <c r="G134" s="564" t="s">
        <v>187</v>
      </c>
      <c r="H134" s="499"/>
      <c r="I134" s="563" t="s">
        <v>187</v>
      </c>
      <c r="J134" s="38"/>
      <c r="K134" s="38"/>
      <c r="L134" s="38"/>
      <c r="M134" s="38"/>
      <c r="N134" s="38"/>
      <c r="O134" s="38"/>
      <c r="P134" s="38"/>
      <c r="Q134" s="38"/>
      <c r="R134" s="38"/>
      <c r="S134" s="38"/>
      <c r="T134" s="38"/>
      <c r="U134" s="38"/>
      <c r="V134" s="38"/>
      <c r="W134" s="38"/>
      <c r="X134" s="38"/>
      <c r="Y134" s="38"/>
    </row>
    <row r="135" spans="1:25" s="372" customFormat="1" ht="14.25" customHeight="1">
      <c r="A135" s="419"/>
      <c r="B135" s="503"/>
      <c r="C135" s="504"/>
      <c r="D135" s="504"/>
      <c r="E135" s="569"/>
      <c r="F135" s="83"/>
      <c r="G135" s="83"/>
      <c r="H135" s="83"/>
      <c r="I135" s="83"/>
      <c r="J135" s="38"/>
      <c r="K135" s="38"/>
      <c r="L135" s="38"/>
      <c r="M135" s="38"/>
      <c r="N135" s="38"/>
      <c r="O135" s="38"/>
      <c r="P135" s="38"/>
      <c r="Q135" s="38"/>
      <c r="R135" s="38"/>
      <c r="S135" s="38"/>
      <c r="T135" s="38"/>
      <c r="U135" s="38"/>
      <c r="V135" s="38"/>
      <c r="W135" s="38"/>
      <c r="X135" s="38"/>
      <c r="Y135" s="38"/>
    </row>
    <row r="136" spans="1:25" s="372" customFormat="1" ht="45" customHeight="1">
      <c r="A136" s="567">
        <v>5</v>
      </c>
      <c r="B136" s="830" t="s">
        <v>188</v>
      </c>
      <c r="C136" s="830"/>
      <c r="D136" s="830"/>
      <c r="E136" s="830"/>
      <c r="F136" s="830"/>
      <c r="G136" s="830"/>
      <c r="H136" s="830"/>
      <c r="I136" s="541"/>
      <c r="J136" s="38"/>
      <c r="K136" s="38"/>
      <c r="L136" s="38"/>
      <c r="M136" s="38"/>
      <c r="N136" s="38"/>
      <c r="O136" s="38"/>
      <c r="P136" s="38"/>
      <c r="Q136" s="38"/>
      <c r="R136" s="38"/>
      <c r="S136" s="38" t="s">
        <v>27</v>
      </c>
      <c r="T136" s="38"/>
      <c r="U136" s="38"/>
      <c r="V136" s="38"/>
      <c r="W136" s="38"/>
      <c r="X136" s="38"/>
      <c r="Y136" s="38"/>
    </row>
    <row r="137" spans="1:25" s="372" customFormat="1" ht="12.75" customHeight="1">
      <c r="A137" s="562"/>
      <c r="B137" s="833"/>
      <c r="C137" s="834"/>
      <c r="D137" s="834"/>
      <c r="E137" s="834"/>
      <c r="F137" s="552"/>
      <c r="G137" s="558"/>
      <c r="H137" s="558"/>
      <c r="I137" s="561"/>
      <c r="J137" s="38"/>
      <c r="K137" s="38"/>
      <c r="L137" s="38"/>
      <c r="M137" s="38"/>
      <c r="N137" s="38"/>
      <c r="O137" s="38"/>
      <c r="P137" s="38"/>
      <c r="Q137" s="38"/>
      <c r="R137" s="38"/>
      <c r="S137" s="38" t="s">
        <v>31</v>
      </c>
      <c r="T137" s="38"/>
      <c r="U137" s="38"/>
      <c r="V137" s="38"/>
      <c r="W137" s="38"/>
      <c r="X137" s="38"/>
      <c r="Y137" s="38"/>
    </row>
    <row r="138" spans="1:25" s="372" customFormat="1" ht="52.5" customHeight="1">
      <c r="A138" s="567">
        <v>6</v>
      </c>
      <c r="B138" s="830" t="s">
        <v>189</v>
      </c>
      <c r="C138" s="830"/>
      <c r="D138" s="830"/>
      <c r="E138" s="830"/>
      <c r="F138" s="830"/>
      <c r="G138" s="830"/>
      <c r="H138" s="830"/>
      <c r="I138" s="541"/>
      <c r="J138" s="38"/>
      <c r="K138" s="38"/>
      <c r="L138" s="38"/>
      <c r="M138" s="38"/>
      <c r="N138" s="38"/>
      <c r="O138" s="38"/>
      <c r="P138" s="38"/>
      <c r="Q138" s="38"/>
      <c r="R138" s="38"/>
      <c r="S138" s="38"/>
      <c r="T138" s="38"/>
      <c r="U138" s="38"/>
      <c r="V138" s="38"/>
      <c r="W138" s="38"/>
      <c r="X138" s="38"/>
      <c r="Y138" s="38"/>
    </row>
    <row r="139" spans="1:25" s="372" customFormat="1" ht="12" customHeight="1">
      <c r="A139" s="562"/>
      <c r="B139" s="833"/>
      <c r="C139" s="834"/>
      <c r="D139" s="834"/>
      <c r="E139" s="834"/>
      <c r="F139" s="552"/>
      <c r="G139" s="558"/>
      <c r="H139" s="558"/>
      <c r="I139" s="561"/>
      <c r="J139" s="38"/>
      <c r="K139" s="38"/>
      <c r="L139" s="38"/>
      <c r="M139" s="38"/>
      <c r="N139" s="38"/>
      <c r="O139" s="38"/>
      <c r="P139" s="38"/>
      <c r="Q139" s="38"/>
      <c r="R139" s="38"/>
      <c r="S139" s="38"/>
      <c r="T139" s="38"/>
      <c r="U139" s="38"/>
      <c r="V139" s="38"/>
      <c r="W139" s="38"/>
      <c r="X139" s="38"/>
      <c r="Y139" s="38"/>
    </row>
    <row r="140" spans="1:25" s="372" customFormat="1" ht="72" customHeight="1">
      <c r="A140" s="567">
        <v>7</v>
      </c>
      <c r="B140" s="830" t="s">
        <v>190</v>
      </c>
      <c r="C140" s="830"/>
      <c r="D140" s="830"/>
      <c r="E140" s="830"/>
      <c r="F140" s="830"/>
      <c r="G140" s="830"/>
      <c r="H140" s="830"/>
      <c r="I140" s="541"/>
      <c r="J140" s="38"/>
      <c r="K140" s="38"/>
      <c r="L140" s="38"/>
      <c r="M140" s="38"/>
      <c r="N140" s="38"/>
      <c r="O140" s="38"/>
      <c r="P140" s="38"/>
      <c r="Q140" s="38"/>
      <c r="R140" s="38"/>
      <c r="S140" s="38"/>
      <c r="T140" s="38"/>
      <c r="U140" s="38"/>
      <c r="V140" s="38"/>
      <c r="W140" s="38"/>
      <c r="X140" s="38"/>
      <c r="Y140" s="38"/>
    </row>
    <row r="141" spans="1:25" s="372" customFormat="1" ht="10.5" customHeight="1">
      <c r="A141" s="562"/>
      <c r="B141" s="833"/>
      <c r="C141" s="834"/>
      <c r="D141" s="834"/>
      <c r="E141" s="834"/>
      <c r="F141" s="552"/>
      <c r="G141" s="558"/>
      <c r="H141" s="558"/>
      <c r="I141" s="561"/>
      <c r="J141" s="38"/>
      <c r="K141" s="38"/>
      <c r="L141" s="38"/>
      <c r="M141" s="38"/>
      <c r="N141" s="38"/>
      <c r="O141" s="38"/>
      <c r="P141" s="38"/>
      <c r="Q141" s="38"/>
      <c r="R141" s="38"/>
      <c r="S141" s="38"/>
      <c r="T141" s="38"/>
      <c r="U141" s="38"/>
      <c r="V141" s="38"/>
      <c r="W141" s="38"/>
      <c r="X141" s="38"/>
      <c r="Y141" s="38"/>
    </row>
    <row r="142" spans="1:25" s="372" customFormat="1" ht="42" customHeight="1">
      <c r="A142" s="567">
        <v>8</v>
      </c>
      <c r="B142" s="826" t="s">
        <v>147</v>
      </c>
      <c r="C142" s="826"/>
      <c r="D142" s="826"/>
      <c r="E142" s="826"/>
      <c r="F142" s="424"/>
      <c r="G142" s="425"/>
      <c r="H142" s="426"/>
      <c r="I142" s="426"/>
      <c r="J142" s="38"/>
      <c r="K142" s="38"/>
      <c r="L142" s="38"/>
      <c r="M142" s="38"/>
      <c r="N142" s="38"/>
      <c r="O142" s="38"/>
      <c r="P142" s="38"/>
      <c r="Q142" s="38"/>
      <c r="R142" s="38"/>
      <c r="S142" s="38"/>
      <c r="T142" s="38"/>
      <c r="U142" s="38"/>
      <c r="V142" s="38"/>
      <c r="W142" s="38"/>
      <c r="X142" s="38"/>
      <c r="Y142" s="38"/>
    </row>
    <row r="143" spans="1:25" s="372" customFormat="1" ht="21.75" customHeight="1">
      <c r="A143" s="59"/>
      <c r="B143" s="59"/>
      <c r="C143" s="59"/>
      <c r="D143" s="59"/>
      <c r="E143" s="59"/>
      <c r="F143" s="59"/>
      <c r="G143" s="59"/>
      <c r="H143" s="59"/>
      <c r="I143" s="59"/>
      <c r="J143" s="59"/>
    </row>
    <row r="144" spans="1:25" ht="27" customHeight="1">
      <c r="A144" s="566">
        <v>2.5</v>
      </c>
      <c r="B144" s="912" t="s">
        <v>191</v>
      </c>
      <c r="C144" s="912"/>
      <c r="D144" s="912"/>
      <c r="E144" s="912"/>
      <c r="F144" s="912"/>
      <c r="G144" s="912"/>
      <c r="H144" s="912"/>
      <c r="I144" s="912"/>
      <c r="J144" s="390"/>
      <c r="K144" s="390"/>
      <c r="L144" s="390"/>
      <c r="M144" s="432"/>
      <c r="N144" s="390"/>
      <c r="O144" s="390"/>
      <c r="P144" s="390"/>
      <c r="Q144" s="390"/>
      <c r="R144" s="390"/>
      <c r="S144" s="390"/>
      <c r="T144" s="390"/>
      <c r="U144" s="390"/>
      <c r="V144" s="390"/>
      <c r="W144" s="390"/>
      <c r="X144" s="390"/>
    </row>
    <row r="145" spans="1:24" ht="52.5" customHeight="1">
      <c r="A145" s="551"/>
      <c r="B145" s="938" t="s">
        <v>192</v>
      </c>
      <c r="C145" s="938"/>
      <c r="D145" s="938"/>
      <c r="E145" s="938"/>
      <c r="F145" s="938"/>
      <c r="G145" s="938"/>
      <c r="H145" s="938"/>
      <c r="I145" s="938"/>
      <c r="J145" s="390"/>
      <c r="K145" s="390"/>
      <c r="L145" s="390"/>
      <c r="M145" s="432"/>
      <c r="N145" s="390"/>
      <c r="O145" s="390"/>
      <c r="P145" s="390"/>
      <c r="Q145" s="390"/>
      <c r="R145" s="390"/>
      <c r="S145" s="390"/>
      <c r="T145" s="390"/>
      <c r="U145" s="390"/>
      <c r="V145" s="390"/>
      <c r="W145" s="390"/>
      <c r="X145" s="390"/>
    </row>
    <row r="146" spans="1:24" ht="34.5" customHeight="1">
      <c r="A146" s="551" t="s">
        <v>151</v>
      </c>
      <c r="B146" s="939" t="s">
        <v>193</v>
      </c>
      <c r="C146" s="939"/>
      <c r="D146" s="939"/>
      <c r="E146" s="939"/>
      <c r="F146" s="815"/>
      <c r="G146" s="815"/>
      <c r="H146" s="815"/>
      <c r="I146" s="909"/>
      <c r="J146" s="390"/>
      <c r="K146" s="390"/>
      <c r="L146" s="390"/>
      <c r="M146" s="432"/>
      <c r="N146" s="390"/>
      <c r="O146" s="390"/>
      <c r="P146" s="390"/>
      <c r="Q146" s="390"/>
      <c r="R146" s="390"/>
      <c r="S146" s="390"/>
      <c r="T146" s="390"/>
      <c r="U146" s="390"/>
      <c r="V146" s="390"/>
      <c r="W146" s="390"/>
      <c r="X146" s="390"/>
    </row>
    <row r="147" spans="1:24" ht="87.75" customHeight="1">
      <c r="A147" s="551" t="s">
        <v>153</v>
      </c>
      <c r="B147" s="940" t="s">
        <v>194</v>
      </c>
      <c r="C147" s="941"/>
      <c r="D147" s="941"/>
      <c r="E147" s="942"/>
      <c r="F147" s="814"/>
      <c r="G147" s="815"/>
      <c r="H147" s="815"/>
      <c r="I147" s="909"/>
      <c r="J147" s="390"/>
      <c r="K147" s="390"/>
      <c r="L147" s="390"/>
      <c r="M147" s="432"/>
      <c r="N147" s="390"/>
      <c r="O147" s="390"/>
      <c r="P147" s="390"/>
      <c r="Q147" s="390"/>
      <c r="R147" s="390"/>
      <c r="S147" s="390"/>
      <c r="T147" s="390"/>
      <c r="U147" s="390"/>
      <c r="V147" s="390"/>
      <c r="W147" s="390"/>
      <c r="X147" s="390"/>
    </row>
    <row r="148" spans="1:24" ht="51.75" customHeight="1">
      <c r="A148" s="551" t="s">
        <v>155</v>
      </c>
      <c r="B148" s="943" t="s">
        <v>195</v>
      </c>
      <c r="C148" s="943"/>
      <c r="D148" s="943"/>
      <c r="E148" s="944"/>
      <c r="F148" s="815"/>
      <c r="G148" s="815"/>
      <c r="H148" s="815"/>
      <c r="I148" s="909"/>
      <c r="J148" s="390"/>
      <c r="K148" s="390"/>
      <c r="L148" s="390"/>
      <c r="M148" s="432"/>
      <c r="N148" s="390"/>
      <c r="O148" s="390"/>
      <c r="P148" s="390"/>
      <c r="Q148" s="390"/>
      <c r="R148" s="390"/>
      <c r="S148" s="390"/>
      <c r="T148" s="390"/>
      <c r="U148" s="390"/>
      <c r="V148" s="390"/>
      <c r="W148" s="390"/>
      <c r="X148" s="390"/>
    </row>
    <row r="149" spans="1:24" ht="24.75" customHeight="1">
      <c r="A149" s="551"/>
      <c r="B149" s="945" t="s">
        <v>196</v>
      </c>
      <c r="C149" s="946"/>
      <c r="D149" s="946"/>
      <c r="E149" s="946"/>
      <c r="F149" s="946"/>
      <c r="G149" s="946"/>
      <c r="H149" s="946"/>
      <c r="I149" s="947"/>
      <c r="J149" s="309"/>
      <c r="K149" s="309"/>
      <c r="L149" s="309"/>
      <c r="M149" s="309"/>
      <c r="N149" s="309"/>
      <c r="O149" s="309"/>
      <c r="P149" s="309"/>
      <c r="Q149" s="309"/>
      <c r="R149" s="309"/>
      <c r="S149" s="309"/>
      <c r="T149" s="309"/>
      <c r="U149" s="309"/>
      <c r="V149" s="309"/>
      <c r="W149" s="309"/>
      <c r="X149" s="309"/>
    </row>
    <row r="150" spans="1:24" ht="36" customHeight="1">
      <c r="A150" s="551">
        <v>1</v>
      </c>
      <c r="B150" s="817" t="s">
        <v>158</v>
      </c>
      <c r="C150" s="817"/>
      <c r="D150" s="817"/>
      <c r="E150" s="913"/>
      <c r="F150" s="424"/>
      <c r="G150" s="814"/>
      <c r="H150" s="909"/>
      <c r="I150" s="426"/>
      <c r="J150" s="309"/>
      <c r="K150" s="309"/>
      <c r="L150" s="309"/>
      <c r="M150" s="309"/>
      <c r="N150" s="309"/>
      <c r="O150" s="309"/>
      <c r="P150" s="309"/>
      <c r="Q150" s="309"/>
      <c r="R150" s="309"/>
      <c r="S150" s="309"/>
      <c r="T150" s="309"/>
      <c r="U150" s="309"/>
      <c r="V150" s="309"/>
      <c r="W150" s="309"/>
      <c r="X150" s="309"/>
    </row>
    <row r="151" spans="1:24" ht="42" customHeight="1">
      <c r="A151" s="551">
        <v>2</v>
      </c>
      <c r="B151" s="817" t="s">
        <v>133</v>
      </c>
      <c r="C151" s="817"/>
      <c r="D151" s="817"/>
      <c r="E151" s="913"/>
      <c r="F151" s="424"/>
      <c r="G151" s="814"/>
      <c r="H151" s="909"/>
      <c r="I151" s="426"/>
      <c r="J151" s="309"/>
      <c r="K151" s="309"/>
      <c r="L151" s="309"/>
      <c r="M151" s="309"/>
      <c r="N151" s="309"/>
      <c r="O151" s="309"/>
      <c r="P151" s="309"/>
      <c r="Q151" s="309"/>
      <c r="R151" s="309"/>
      <c r="S151" s="309"/>
      <c r="T151" s="309"/>
      <c r="U151" s="309"/>
      <c r="V151" s="309"/>
      <c r="W151" s="309"/>
      <c r="X151" s="309"/>
    </row>
    <row r="152" spans="1:24" ht="33" customHeight="1">
      <c r="A152" s="568">
        <v>3</v>
      </c>
      <c r="B152" s="915"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15"/>
      <c r="D152" s="915"/>
      <c r="E152" s="916"/>
      <c r="F152" s="424"/>
      <c r="G152" s="814"/>
      <c r="H152" s="909"/>
      <c r="I152" s="426"/>
      <c r="J152" s="309"/>
      <c r="K152" s="309"/>
      <c r="L152" s="309"/>
      <c r="M152" s="309"/>
      <c r="N152" s="309"/>
      <c r="O152" s="309"/>
      <c r="P152" s="309"/>
      <c r="Q152" s="309"/>
      <c r="R152" s="309"/>
      <c r="S152" s="309"/>
      <c r="T152" s="309"/>
      <c r="U152" s="309"/>
      <c r="V152" s="309"/>
      <c r="W152" s="309"/>
      <c r="X152" s="309"/>
    </row>
    <row r="153" spans="1:24" ht="31.5" customHeight="1">
      <c r="A153" s="574"/>
      <c r="B153" s="918"/>
      <c r="C153" s="918"/>
      <c r="D153" s="918"/>
      <c r="E153" s="919"/>
      <c r="F153" s="424"/>
      <c r="G153" s="814"/>
      <c r="H153" s="909"/>
      <c r="I153" s="426"/>
      <c r="J153" s="309"/>
      <c r="K153" s="309"/>
      <c r="L153" s="309"/>
      <c r="M153" s="309"/>
      <c r="N153" s="309"/>
      <c r="O153" s="309"/>
      <c r="P153" s="309"/>
      <c r="Q153" s="309"/>
      <c r="R153" s="309"/>
      <c r="S153" s="309"/>
      <c r="T153" s="309"/>
      <c r="U153" s="309"/>
      <c r="V153" s="309"/>
      <c r="W153" s="309"/>
      <c r="X153" s="309"/>
    </row>
    <row r="154" spans="1:24" ht="28.5" customHeight="1">
      <c r="A154" s="574"/>
      <c r="B154" s="918"/>
      <c r="C154" s="918"/>
      <c r="D154" s="918"/>
      <c r="E154" s="919"/>
      <c r="F154" s="424"/>
      <c r="G154" s="814"/>
      <c r="H154" s="909"/>
      <c r="I154" s="426"/>
      <c r="J154" s="309"/>
      <c r="K154" s="309"/>
      <c r="L154" s="309"/>
      <c r="M154" s="309"/>
      <c r="N154" s="309"/>
      <c r="O154" s="309"/>
      <c r="P154" s="309"/>
      <c r="Q154" s="309"/>
      <c r="R154" s="309"/>
      <c r="S154" s="309"/>
      <c r="T154" s="309"/>
      <c r="U154" s="309"/>
      <c r="V154" s="309"/>
      <c r="W154" s="309"/>
      <c r="X154" s="309"/>
    </row>
    <row r="155" spans="1:24" ht="32.25" customHeight="1">
      <c r="A155" s="574"/>
      <c r="B155" s="918"/>
      <c r="C155" s="918"/>
      <c r="D155" s="918"/>
      <c r="E155" s="919"/>
      <c r="F155" s="424"/>
      <c r="G155" s="814"/>
      <c r="H155" s="909"/>
      <c r="I155" s="426"/>
      <c r="J155" s="309"/>
      <c r="K155" s="309"/>
      <c r="L155" s="309"/>
      <c r="M155" s="309"/>
      <c r="N155" s="309"/>
      <c r="O155" s="309"/>
      <c r="P155" s="309"/>
      <c r="Q155" s="309"/>
      <c r="R155" s="309"/>
      <c r="S155" s="309"/>
      <c r="T155" s="309"/>
      <c r="U155" s="309"/>
      <c r="V155" s="309"/>
      <c r="W155" s="309"/>
      <c r="X155" s="309"/>
    </row>
    <row r="156" spans="1:24" ht="35.25" customHeight="1">
      <c r="A156" s="574"/>
      <c r="B156" s="948" t="s">
        <v>135</v>
      </c>
      <c r="C156" s="948"/>
      <c r="D156" s="948"/>
      <c r="E156" s="949"/>
      <c r="F156" s="424"/>
      <c r="G156" s="814"/>
      <c r="H156" s="909"/>
      <c r="I156" s="426"/>
      <c r="J156" s="309"/>
      <c r="K156" s="309"/>
      <c r="L156" s="309"/>
      <c r="M156" s="309"/>
      <c r="N156" s="309"/>
      <c r="O156" s="309"/>
      <c r="P156" s="309"/>
      <c r="Q156" s="309"/>
      <c r="R156" s="309"/>
      <c r="S156" s="309"/>
      <c r="T156" s="309"/>
      <c r="U156" s="309"/>
      <c r="V156" s="309"/>
      <c r="W156" s="309"/>
      <c r="X156" s="309"/>
    </row>
    <row r="157" spans="1:24" ht="35.25" customHeight="1">
      <c r="A157" s="574"/>
      <c r="B157" s="948" t="s">
        <v>136</v>
      </c>
      <c r="C157" s="948"/>
      <c r="D157" s="948"/>
      <c r="E157" s="949"/>
      <c r="F157" s="424"/>
      <c r="G157" s="814"/>
      <c r="H157" s="909"/>
      <c r="I157" s="426"/>
      <c r="J157" s="309"/>
      <c r="K157" s="309"/>
      <c r="L157" s="309"/>
      <c r="M157" s="309"/>
      <c r="N157" s="309"/>
      <c r="O157" s="309"/>
      <c r="P157" s="309"/>
      <c r="Q157" s="309"/>
      <c r="R157" s="309"/>
      <c r="S157" s="309"/>
      <c r="T157" s="309"/>
      <c r="U157" s="309"/>
      <c r="V157" s="309"/>
      <c r="W157" s="309"/>
      <c r="X157" s="309"/>
    </row>
    <row r="158" spans="1:24" ht="41.25" customHeight="1">
      <c r="A158" s="582"/>
      <c r="B158" s="950" t="s">
        <v>137</v>
      </c>
      <c r="C158" s="950"/>
      <c r="D158" s="950"/>
      <c r="E158" s="951"/>
      <c r="F158" s="424"/>
      <c r="G158" s="814"/>
      <c r="H158" s="909"/>
      <c r="I158" s="426"/>
      <c r="J158" s="309"/>
      <c r="K158" s="309"/>
      <c r="L158" s="309"/>
      <c r="M158" s="309"/>
      <c r="N158" s="309"/>
      <c r="O158" s="309"/>
      <c r="P158" s="309"/>
      <c r="Q158" s="309"/>
      <c r="R158" s="309"/>
      <c r="S158" s="309"/>
      <c r="T158" s="309"/>
      <c r="U158" s="309"/>
      <c r="V158" s="309"/>
      <c r="W158" s="309"/>
      <c r="X158" s="309"/>
    </row>
    <row r="159" spans="1:24" ht="21.75" customHeight="1">
      <c r="A159" s="562" t="s">
        <v>160</v>
      </c>
      <c r="B159" s="945" t="s">
        <v>197</v>
      </c>
      <c r="C159" s="946"/>
      <c r="D159" s="946"/>
      <c r="E159" s="946"/>
      <c r="F159" s="552"/>
      <c r="G159" s="552"/>
      <c r="H159" s="552"/>
      <c r="I159" s="552"/>
      <c r="J159" s="309"/>
      <c r="K159" s="309"/>
      <c r="L159" s="309"/>
      <c r="M159" s="309"/>
      <c r="N159" s="309"/>
      <c r="O159" s="309"/>
      <c r="P159" s="309"/>
      <c r="Q159" s="309"/>
      <c r="R159" s="309"/>
      <c r="S159" s="309"/>
      <c r="T159" s="309"/>
      <c r="U159" s="309"/>
      <c r="V159" s="309"/>
      <c r="W159" s="309"/>
      <c r="X159" s="309"/>
    </row>
    <row r="160" spans="1:24" ht="44.25" customHeight="1">
      <c r="A160" s="551" t="s">
        <v>174</v>
      </c>
      <c r="B160" s="817" t="s">
        <v>198</v>
      </c>
      <c r="C160" s="817"/>
      <c r="D160" s="817"/>
      <c r="E160" s="828"/>
      <c r="F160" s="426"/>
      <c r="G160" s="814"/>
      <c r="H160" s="909"/>
      <c r="I160" s="426"/>
      <c r="J160" s="309"/>
      <c r="K160" s="309"/>
      <c r="L160" s="309"/>
      <c r="M160" s="309"/>
      <c r="N160" s="309"/>
      <c r="O160" s="309"/>
      <c r="P160" s="309"/>
      <c r="Q160" s="309"/>
      <c r="R160" s="309"/>
      <c r="S160" s="309"/>
      <c r="T160" s="309"/>
      <c r="U160" s="309"/>
      <c r="V160" s="309"/>
      <c r="W160" s="309"/>
      <c r="X160" s="309"/>
    </row>
    <row r="161" spans="1:24" ht="41.25" customHeight="1">
      <c r="A161" s="551" t="s">
        <v>176</v>
      </c>
      <c r="B161" s="936" t="s">
        <v>199</v>
      </c>
      <c r="C161" s="936"/>
      <c r="D161" s="936"/>
      <c r="E161" s="937"/>
      <c r="F161" s="426"/>
      <c r="G161" s="814"/>
      <c r="H161" s="909"/>
      <c r="I161" s="426"/>
      <c r="J161" s="309"/>
      <c r="K161" s="309"/>
      <c r="L161" s="309"/>
      <c r="M161" s="309"/>
      <c r="N161" s="309"/>
      <c r="O161" s="309"/>
      <c r="P161" s="309"/>
      <c r="Q161" s="309"/>
      <c r="R161" s="309"/>
      <c r="S161" s="309"/>
      <c r="T161" s="309"/>
      <c r="U161" s="309"/>
      <c r="V161" s="309"/>
      <c r="W161" s="309"/>
      <c r="X161" s="309"/>
    </row>
    <row r="162" spans="1:24" ht="37.5" customHeight="1">
      <c r="A162" s="551" t="s">
        <v>178</v>
      </c>
      <c r="B162" s="817" t="s">
        <v>163</v>
      </c>
      <c r="C162" s="817"/>
      <c r="D162" s="817"/>
      <c r="E162" s="828"/>
      <c r="F162" s="426"/>
      <c r="G162" s="814"/>
      <c r="H162" s="909"/>
      <c r="I162" s="426"/>
      <c r="J162" s="309"/>
      <c r="K162" s="309"/>
      <c r="L162" s="309"/>
      <c r="M162" s="309"/>
      <c r="N162" s="309"/>
      <c r="O162" s="309"/>
      <c r="P162" s="309"/>
      <c r="Q162" s="309"/>
      <c r="R162" s="309"/>
      <c r="S162" s="309"/>
      <c r="T162" s="309"/>
      <c r="U162" s="309"/>
      <c r="V162" s="309"/>
      <c r="W162" s="309"/>
      <c r="X162" s="309"/>
    </row>
    <row r="163" spans="1:24" ht="32.25" customHeight="1">
      <c r="A163" s="551" t="s">
        <v>180</v>
      </c>
      <c r="B163" s="817" t="s">
        <v>141</v>
      </c>
      <c r="C163" s="817"/>
      <c r="D163" s="817"/>
      <c r="E163" s="828"/>
      <c r="F163" s="426"/>
      <c r="G163" s="814"/>
      <c r="H163" s="909"/>
      <c r="I163" s="426"/>
      <c r="J163" s="309"/>
      <c r="K163" s="309"/>
      <c r="L163" s="309"/>
      <c r="M163" s="309"/>
      <c r="N163" s="309"/>
      <c r="O163" s="309"/>
      <c r="P163" s="309"/>
      <c r="Q163" s="309"/>
      <c r="R163" s="309"/>
      <c r="S163" s="309"/>
      <c r="T163" s="309"/>
      <c r="U163" s="309"/>
      <c r="V163" s="309"/>
      <c r="W163" s="309"/>
      <c r="X163" s="309"/>
    </row>
    <row r="164" spans="1:24" ht="37.5" customHeight="1">
      <c r="A164" s="551" t="s">
        <v>181</v>
      </c>
      <c r="B164" s="817" t="s">
        <v>167</v>
      </c>
      <c r="C164" s="817"/>
      <c r="D164" s="817"/>
      <c r="E164" s="828"/>
      <c r="F164" s="426"/>
      <c r="G164" s="814"/>
      <c r="H164" s="909"/>
      <c r="I164" s="426"/>
      <c r="J164" s="309"/>
      <c r="K164" s="309"/>
      <c r="L164" s="309"/>
      <c r="M164" s="309"/>
      <c r="N164" s="309"/>
      <c r="O164" s="309"/>
      <c r="P164" s="309"/>
      <c r="Q164" s="309"/>
      <c r="R164" s="309"/>
      <c r="S164" s="309"/>
      <c r="T164" s="309"/>
      <c r="U164" s="309"/>
      <c r="V164" s="309"/>
      <c r="W164" s="309"/>
      <c r="X164" s="309"/>
    </row>
    <row r="165" spans="1:24" ht="44.25" customHeight="1">
      <c r="A165" s="551" t="s">
        <v>183</v>
      </c>
      <c r="B165" s="817" t="s">
        <v>169</v>
      </c>
      <c r="C165" s="817"/>
      <c r="D165" s="817"/>
      <c r="E165" s="828"/>
      <c r="F165" s="426"/>
      <c r="G165" s="814"/>
      <c r="H165" s="909"/>
      <c r="I165" s="426"/>
      <c r="J165" s="309"/>
      <c r="K165" s="309"/>
      <c r="L165" s="309"/>
      <c r="M165" s="309"/>
      <c r="N165" s="309"/>
      <c r="O165" s="309"/>
      <c r="P165" s="309"/>
      <c r="Q165" s="309"/>
      <c r="R165" s="309"/>
      <c r="S165" s="309"/>
      <c r="T165" s="309"/>
      <c r="U165" s="309"/>
      <c r="V165" s="309"/>
      <c r="W165" s="309"/>
      <c r="X165" s="309"/>
    </row>
    <row r="166" spans="1:24" ht="39.75" customHeight="1">
      <c r="A166" s="551" t="s">
        <v>185</v>
      </c>
      <c r="B166" s="817" t="s">
        <v>200</v>
      </c>
      <c r="C166" s="817"/>
      <c r="D166" s="817"/>
      <c r="E166" s="828"/>
      <c r="F166" s="426"/>
      <c r="G166" s="814"/>
      <c r="H166" s="909"/>
      <c r="I166" s="548"/>
      <c r="J166" s="309"/>
      <c r="K166" s="309"/>
      <c r="L166" s="309"/>
      <c r="M166" s="309"/>
      <c r="N166" s="309"/>
      <c r="O166" s="309"/>
      <c r="P166" s="309"/>
      <c r="Q166" s="309"/>
      <c r="R166" s="309"/>
      <c r="S166" s="309"/>
      <c r="T166" s="309"/>
      <c r="U166" s="309"/>
      <c r="V166" s="309"/>
      <c r="W166" s="309"/>
      <c r="X166" s="309"/>
    </row>
    <row r="167" spans="1:24" ht="49.5" customHeight="1">
      <c r="A167" s="923" t="s">
        <v>201</v>
      </c>
      <c r="B167" s="823" t="s">
        <v>143</v>
      </c>
      <c r="C167" s="824"/>
      <c r="D167" s="824"/>
      <c r="E167" s="952"/>
      <c r="F167" s="575"/>
      <c r="G167" s="497"/>
      <c r="H167" s="427"/>
      <c r="I167" s="428"/>
      <c r="J167" s="309"/>
      <c r="K167" s="309"/>
      <c r="L167" s="309"/>
      <c r="M167" s="309"/>
      <c r="N167" s="309"/>
      <c r="O167" s="309"/>
      <c r="P167" s="309"/>
      <c r="Q167" s="309"/>
      <c r="R167" s="309"/>
      <c r="S167" s="309"/>
      <c r="T167" s="309"/>
      <c r="U167" s="309"/>
      <c r="V167" s="309"/>
      <c r="W167" s="309"/>
      <c r="X167" s="309"/>
    </row>
    <row r="168" spans="1:24" ht="20.25" customHeight="1">
      <c r="A168" s="925"/>
      <c r="B168" s="825" t="s">
        <v>144</v>
      </c>
      <c r="C168" s="826"/>
      <c r="D168" s="826"/>
      <c r="E168" s="827"/>
      <c r="F168" s="556" t="s">
        <v>171</v>
      </c>
      <c r="G168" s="527" t="s">
        <v>171</v>
      </c>
      <c r="H168" s="429"/>
      <c r="I168" s="556" t="s">
        <v>171</v>
      </c>
      <c r="J168" s="309"/>
      <c r="K168" s="309"/>
      <c r="L168" s="309"/>
      <c r="M168" s="309"/>
      <c r="N168" s="309"/>
      <c r="O168" s="309"/>
      <c r="P168" s="309"/>
      <c r="Q168" s="309"/>
      <c r="R168" s="309"/>
      <c r="S168" s="309"/>
      <c r="T168" s="309"/>
      <c r="U168" s="309"/>
      <c r="V168" s="309"/>
      <c r="W168" s="309"/>
      <c r="X168" s="309"/>
    </row>
    <row r="169" spans="1:24" ht="19.5" customHeight="1">
      <c r="A169" s="551"/>
      <c r="B169" s="957" t="s">
        <v>148</v>
      </c>
      <c r="C169" s="957"/>
      <c r="D169" s="957"/>
      <c r="E169" s="957"/>
      <c r="F169" s="957"/>
      <c r="G169" s="957"/>
      <c r="H169" s="957"/>
      <c r="I169" s="958"/>
      <c r="J169" s="309"/>
      <c r="K169" s="309"/>
      <c r="L169" s="309"/>
      <c r="M169" s="309"/>
      <c r="N169" s="309"/>
      <c r="O169" s="309"/>
      <c r="P169" s="309"/>
      <c r="Q169" s="309"/>
      <c r="R169" s="309"/>
      <c r="S169" s="309"/>
      <c r="T169" s="309"/>
      <c r="U169" s="309"/>
      <c r="V169" s="309"/>
      <c r="W169" s="309"/>
      <c r="X169" s="309"/>
    </row>
    <row r="170" spans="1:24" ht="24.75" customHeight="1">
      <c r="A170" s="566" t="s">
        <v>172</v>
      </c>
      <c r="B170" s="945" t="s">
        <v>173</v>
      </c>
      <c r="C170" s="946"/>
      <c r="D170" s="946"/>
      <c r="E170" s="946"/>
      <c r="F170" s="552"/>
      <c r="G170" s="553"/>
      <c r="H170" s="553"/>
      <c r="I170" s="554"/>
      <c r="J170" s="309"/>
      <c r="K170" s="309"/>
      <c r="L170" s="309"/>
      <c r="M170" s="309"/>
      <c r="N170" s="309"/>
      <c r="O170" s="309"/>
      <c r="P170" s="309"/>
      <c r="Q170" s="309"/>
      <c r="R170" s="309"/>
      <c r="S170" s="309"/>
      <c r="T170" s="309"/>
      <c r="U170" s="309"/>
      <c r="V170" s="309"/>
      <c r="W170" s="309"/>
      <c r="X170" s="309"/>
    </row>
    <row r="171" spans="1:24" ht="40.5" customHeight="1">
      <c r="A171" s="551" t="s">
        <v>174</v>
      </c>
      <c r="B171" s="817" t="s">
        <v>202</v>
      </c>
      <c r="C171" s="817"/>
      <c r="D171" s="817"/>
      <c r="E171" s="828"/>
      <c r="F171" s="548"/>
      <c r="G171" s="814"/>
      <c r="H171" s="909"/>
      <c r="I171" s="548"/>
      <c r="J171" s="309"/>
      <c r="K171" s="309"/>
      <c r="L171" s="309"/>
      <c r="M171" s="309"/>
      <c r="N171" s="309"/>
      <c r="O171" s="309"/>
      <c r="P171" s="309"/>
      <c r="Q171" s="309"/>
      <c r="R171" s="309"/>
      <c r="S171" s="309"/>
      <c r="T171" s="309"/>
      <c r="U171" s="309"/>
      <c r="V171" s="309"/>
      <c r="W171" s="309"/>
      <c r="X171" s="309"/>
    </row>
    <row r="172" spans="1:24" ht="30" customHeight="1">
      <c r="A172" s="551" t="s">
        <v>176</v>
      </c>
      <c r="B172" s="817" t="s">
        <v>177</v>
      </c>
      <c r="C172" s="817"/>
      <c r="D172" s="817"/>
      <c r="E172" s="828"/>
      <c r="F172" s="427"/>
      <c r="G172" s="411"/>
      <c r="H172" s="540"/>
      <c r="I172" s="555"/>
      <c r="J172" s="309"/>
      <c r="K172" s="309"/>
      <c r="L172" s="309"/>
      <c r="M172" s="309"/>
      <c r="N172" s="309"/>
      <c r="O172" s="309"/>
      <c r="P172" s="309"/>
      <c r="Q172" s="309"/>
      <c r="R172" s="309"/>
      <c r="S172" s="309"/>
      <c r="T172" s="309"/>
      <c r="U172" s="309"/>
      <c r="V172" s="309"/>
      <c r="W172" s="309"/>
      <c r="X172" s="309"/>
    </row>
    <row r="173" spans="1:24" ht="35.25" customHeight="1">
      <c r="A173" s="551" t="s">
        <v>178</v>
      </c>
      <c r="B173" s="936" t="s">
        <v>203</v>
      </c>
      <c r="C173" s="936"/>
      <c r="D173" s="936"/>
      <c r="E173" s="937"/>
      <c r="F173" s="426"/>
      <c r="G173" s="814"/>
      <c r="H173" s="909"/>
      <c r="I173" s="426"/>
      <c r="J173" s="309"/>
      <c r="K173" s="309"/>
      <c r="L173" s="309"/>
      <c r="M173" s="309"/>
      <c r="N173" s="309"/>
      <c r="O173" s="309"/>
      <c r="P173" s="309"/>
      <c r="Q173" s="309"/>
      <c r="R173" s="309"/>
      <c r="S173" s="309"/>
      <c r="T173" s="309"/>
      <c r="U173" s="309"/>
      <c r="V173" s="309"/>
      <c r="W173" s="309"/>
      <c r="X173" s="309"/>
    </row>
    <row r="174" spans="1:24" ht="31.5" customHeight="1">
      <c r="A174" s="551" t="s">
        <v>180</v>
      </c>
      <c r="B174" s="817" t="s">
        <v>141</v>
      </c>
      <c r="C174" s="817"/>
      <c r="D174" s="817"/>
      <c r="E174" s="828"/>
      <c r="F174" s="426"/>
      <c r="G174" s="814"/>
      <c r="H174" s="909"/>
      <c r="I174" s="426"/>
      <c r="J174" s="309"/>
      <c r="K174" s="309"/>
      <c r="L174" s="309"/>
      <c r="M174" s="309"/>
      <c r="N174" s="309"/>
      <c r="O174" s="309"/>
      <c r="P174" s="309"/>
      <c r="Q174" s="309"/>
      <c r="R174" s="309"/>
      <c r="S174" s="309"/>
      <c r="T174" s="309"/>
      <c r="U174" s="309"/>
      <c r="V174" s="309"/>
      <c r="W174" s="309"/>
      <c r="X174" s="309"/>
    </row>
    <row r="175" spans="1:24" ht="33" customHeight="1">
      <c r="A175" s="551" t="s">
        <v>181</v>
      </c>
      <c r="B175" s="817" t="s">
        <v>182</v>
      </c>
      <c r="C175" s="817"/>
      <c r="D175" s="817"/>
      <c r="E175" s="828"/>
      <c r="F175" s="426"/>
      <c r="G175" s="814"/>
      <c r="H175" s="909"/>
      <c r="I175" s="426"/>
      <c r="J175" s="309"/>
      <c r="K175" s="309"/>
      <c r="L175" s="309"/>
      <c r="M175" s="309"/>
      <c r="N175" s="309"/>
      <c r="O175" s="309"/>
      <c r="P175" s="309"/>
      <c r="Q175" s="309"/>
      <c r="R175" s="309"/>
      <c r="S175" s="309"/>
      <c r="T175" s="309"/>
      <c r="U175" s="309"/>
      <c r="V175" s="309"/>
      <c r="W175" s="309"/>
      <c r="X175" s="309"/>
    </row>
    <row r="176" spans="1:24" ht="44.25" customHeight="1">
      <c r="A176" s="551" t="s">
        <v>183</v>
      </c>
      <c r="B176" s="817" t="s">
        <v>184</v>
      </c>
      <c r="C176" s="817"/>
      <c r="D176" s="817"/>
      <c r="E176" s="828"/>
      <c r="F176" s="426"/>
      <c r="G176" s="814"/>
      <c r="H176" s="909"/>
      <c r="I176" s="426"/>
      <c r="J176" s="309"/>
      <c r="K176" s="309"/>
      <c r="L176" s="309"/>
      <c r="M176" s="309"/>
      <c r="N176" s="309"/>
      <c r="O176" s="309"/>
      <c r="P176" s="309"/>
      <c r="Q176" s="309"/>
      <c r="R176" s="309"/>
      <c r="S176" s="309"/>
      <c r="T176" s="309"/>
      <c r="U176" s="309"/>
      <c r="V176" s="309"/>
      <c r="W176" s="309"/>
      <c r="X176" s="309"/>
    </row>
    <row r="177" spans="1:24" ht="37.5" customHeight="1">
      <c r="A177" s="551" t="s">
        <v>185</v>
      </c>
      <c r="B177" s="817" t="s">
        <v>204</v>
      </c>
      <c r="C177" s="817"/>
      <c r="D177" s="817"/>
      <c r="E177" s="828"/>
      <c r="F177" s="426"/>
      <c r="G177" s="814"/>
      <c r="H177" s="909"/>
      <c r="I177" s="426"/>
      <c r="J177" s="309"/>
      <c r="K177" s="309"/>
      <c r="L177" s="309"/>
      <c r="M177" s="309"/>
      <c r="N177" s="309"/>
      <c r="O177" s="309"/>
      <c r="P177" s="309"/>
      <c r="Q177" s="309"/>
      <c r="R177" s="309"/>
      <c r="S177" s="309"/>
      <c r="T177" s="309"/>
      <c r="U177" s="309"/>
      <c r="V177" s="309"/>
      <c r="W177" s="309"/>
      <c r="X177" s="309"/>
    </row>
    <row r="178" spans="1:24" ht="33" customHeight="1">
      <c r="A178" s="923" t="s">
        <v>201</v>
      </c>
      <c r="B178" s="823" t="s">
        <v>143</v>
      </c>
      <c r="C178" s="824"/>
      <c r="D178" s="824"/>
      <c r="E178" s="952"/>
      <c r="F178" s="428"/>
      <c r="G178" s="497"/>
      <c r="H178" s="427"/>
      <c r="I178" s="428"/>
    </row>
    <row r="179" spans="1:24" ht="39" customHeight="1">
      <c r="A179" s="925"/>
      <c r="B179" s="825" t="s">
        <v>144</v>
      </c>
      <c r="C179" s="826"/>
      <c r="D179" s="826"/>
      <c r="E179" s="827"/>
      <c r="F179" s="564" t="s">
        <v>187</v>
      </c>
      <c r="G179" s="564" t="s">
        <v>187</v>
      </c>
      <c r="H179" s="499"/>
      <c r="I179" s="564" t="s">
        <v>187</v>
      </c>
    </row>
    <row r="180" spans="1:24" ht="16.5" customHeight="1">
      <c r="A180" s="82"/>
      <c r="B180" s="494"/>
      <c r="C180" s="494"/>
      <c r="D180" s="494"/>
      <c r="E180" s="494"/>
      <c r="F180" s="494"/>
      <c r="G180" s="494"/>
      <c r="H180" s="494"/>
      <c r="I180" s="494"/>
    </row>
    <row r="181" spans="1:24" ht="53.25" customHeight="1">
      <c r="A181" s="551">
        <v>5</v>
      </c>
      <c r="B181" s="830" t="s">
        <v>205</v>
      </c>
      <c r="C181" s="830"/>
      <c r="D181" s="830"/>
      <c r="E181" s="830"/>
      <c r="F181" s="830"/>
      <c r="G181" s="830"/>
      <c r="H181" s="830"/>
      <c r="I181" s="542"/>
    </row>
    <row r="182" spans="1:24" ht="9" customHeight="1">
      <c r="A182" s="416"/>
      <c r="B182" s="953"/>
      <c r="C182" s="953"/>
      <c r="D182" s="953"/>
      <c r="E182" s="953"/>
      <c r="F182" s="953"/>
      <c r="G182" s="953"/>
      <c r="H182" s="953"/>
      <c r="I182" s="953"/>
    </row>
    <row r="183" spans="1:24" ht="61.5" customHeight="1">
      <c r="A183" s="551">
        <v>6</v>
      </c>
      <c r="B183" s="830" t="s">
        <v>206</v>
      </c>
      <c r="C183" s="830"/>
      <c r="D183" s="830"/>
      <c r="E183" s="830"/>
      <c r="F183" s="830"/>
      <c r="G183" s="830"/>
      <c r="H183" s="830"/>
      <c r="I183" s="542"/>
    </row>
    <row r="184" spans="1:24" ht="15.75" customHeight="1">
      <c r="A184" s="954"/>
      <c r="B184" s="955"/>
      <c r="C184" s="955"/>
      <c r="D184" s="955"/>
      <c r="E184" s="955"/>
      <c r="F184" s="955"/>
      <c r="G184" s="955"/>
      <c r="H184" s="955"/>
      <c r="I184" s="956"/>
    </row>
    <row r="185" spans="1:24" ht="72" customHeight="1">
      <c r="A185" s="551">
        <v>7</v>
      </c>
      <c r="B185" s="830" t="s">
        <v>207</v>
      </c>
      <c r="C185" s="830"/>
      <c r="D185" s="830"/>
      <c r="E185" s="830"/>
      <c r="F185" s="830"/>
      <c r="G185" s="830"/>
      <c r="H185" s="830"/>
      <c r="I185" s="542"/>
    </row>
    <row r="186" spans="1:24" ht="45.75" customHeight="1">
      <c r="A186" s="557">
        <v>8</v>
      </c>
      <c r="B186" s="826" t="s">
        <v>147</v>
      </c>
      <c r="C186" s="826"/>
      <c r="D186" s="826"/>
      <c r="E186" s="827"/>
      <c r="F186" s="501"/>
      <c r="G186" s="586"/>
      <c r="H186" s="587"/>
      <c r="I186" s="501"/>
    </row>
    <row r="187" spans="1:24" ht="12.75" customHeight="1">
      <c r="A187" s="434"/>
      <c r="B187" s="324"/>
      <c r="C187" s="324"/>
      <c r="D187" s="324"/>
      <c r="E187" s="324"/>
      <c r="F187" s="324"/>
      <c r="G187" s="324"/>
      <c r="H187" s="324"/>
      <c r="I187" s="326"/>
      <c r="M187" s="578"/>
    </row>
    <row r="188" spans="1:24" ht="24" customHeight="1">
      <c r="A188" s="583">
        <v>3</v>
      </c>
      <c r="B188" s="959" t="s">
        <v>208</v>
      </c>
      <c r="C188" s="959"/>
      <c r="D188" s="959"/>
      <c r="E188" s="959"/>
      <c r="F188" s="959"/>
      <c r="G188" s="959"/>
      <c r="H188" s="959"/>
      <c r="I188" s="959"/>
      <c r="M188" s="589"/>
    </row>
    <row r="189" spans="1:24" ht="24" customHeight="1">
      <c r="A189" s="416" t="s">
        <v>81</v>
      </c>
      <c r="B189" s="960" t="s">
        <v>209</v>
      </c>
      <c r="C189" s="960"/>
      <c r="D189" s="960"/>
      <c r="E189" s="960"/>
      <c r="F189" s="960"/>
      <c r="G189" s="960"/>
      <c r="H189" s="960"/>
      <c r="I189" s="960"/>
      <c r="M189" s="588"/>
    </row>
    <row r="190" spans="1:24" ht="73.5" customHeight="1">
      <c r="A190" s="416" t="s">
        <v>210</v>
      </c>
      <c r="B190" s="961" t="s">
        <v>211</v>
      </c>
      <c r="C190" s="961"/>
      <c r="D190" s="961"/>
      <c r="E190" s="961"/>
      <c r="F190" s="961"/>
      <c r="G190" s="961"/>
      <c r="H190" s="961"/>
      <c r="I190" s="961"/>
      <c r="M190" s="323"/>
    </row>
    <row r="191" spans="1:24" ht="30.75" customHeight="1">
      <c r="A191" s="416" t="s">
        <v>212</v>
      </c>
      <c r="B191" s="962" t="s">
        <v>213</v>
      </c>
      <c r="C191" s="962"/>
      <c r="D191" s="962"/>
      <c r="E191" s="962"/>
      <c r="F191" s="962"/>
      <c r="G191" s="962"/>
      <c r="H191" s="962"/>
      <c r="I191" s="962"/>
      <c r="M191" s="323"/>
    </row>
    <row r="192" spans="1:24" ht="230.25" customHeight="1">
      <c r="A192" s="416"/>
      <c r="B192" s="963" t="s">
        <v>214</v>
      </c>
      <c r="C192" s="963"/>
      <c r="D192" s="963"/>
      <c r="E192" s="963"/>
      <c r="F192" s="963"/>
      <c r="G192" s="963"/>
      <c r="H192" s="963"/>
      <c r="I192" s="963"/>
      <c r="M192" s="323"/>
    </row>
    <row r="193" spans="1:13" ht="10.5" customHeight="1">
      <c r="A193" s="416"/>
      <c r="B193" s="584"/>
      <c r="C193" s="584"/>
      <c r="D193" s="584"/>
      <c r="E193" s="584"/>
      <c r="F193" s="584"/>
      <c r="G193" s="584"/>
      <c r="H193" s="584"/>
      <c r="I193" s="584"/>
      <c r="M193" s="323"/>
    </row>
    <row r="194" spans="1:13" ht="66.75" customHeight="1">
      <c r="A194" s="416"/>
      <c r="B194" s="964" t="s">
        <v>215</v>
      </c>
      <c r="C194" s="965"/>
      <c r="D194" s="965"/>
      <c r="E194" s="965"/>
      <c r="F194" s="965"/>
      <c r="G194" s="965"/>
      <c r="H194" s="965"/>
      <c r="I194" s="965"/>
      <c r="M194" s="323"/>
    </row>
    <row r="195" spans="1:13" ht="12" customHeight="1">
      <c r="A195" s="416"/>
      <c r="B195" s="966"/>
      <c r="C195" s="966"/>
      <c r="D195" s="966"/>
      <c r="E195" s="966"/>
      <c r="F195" s="966"/>
      <c r="G195" s="966"/>
      <c r="H195" s="966"/>
      <c r="I195" s="966"/>
      <c r="M195" s="323"/>
    </row>
    <row r="196" spans="1:13" ht="44.25" customHeight="1">
      <c r="A196" s="551"/>
      <c r="B196" s="967" t="s">
        <v>216</v>
      </c>
      <c r="C196" s="968"/>
      <c r="D196" s="968"/>
      <c r="E196" s="968"/>
      <c r="F196" s="968"/>
      <c r="G196" s="968"/>
      <c r="H196" s="968"/>
      <c r="I196" s="969"/>
      <c r="M196" s="323"/>
    </row>
    <row r="197" spans="1:13" ht="23.25" customHeight="1">
      <c r="A197" s="551"/>
      <c r="B197" s="544"/>
      <c r="C197" s="545"/>
      <c r="D197" s="545"/>
      <c r="E197" s="545"/>
      <c r="F197" s="545"/>
      <c r="G197" s="545"/>
      <c r="H197" s="545"/>
      <c r="I197" s="545"/>
      <c r="M197" s="323"/>
    </row>
    <row r="198" spans="1:13" ht="20.25" customHeight="1">
      <c r="A198" s="577">
        <v>4</v>
      </c>
      <c r="B198" s="835" t="s">
        <v>217</v>
      </c>
      <c r="C198" s="836"/>
      <c r="D198" s="836"/>
      <c r="E198" s="836"/>
      <c r="F198" s="836"/>
      <c r="G198" s="836"/>
      <c r="H198" s="836"/>
      <c r="I198" s="579"/>
      <c r="M198" s="323" t="str">
        <f>M21</f>
        <v>2 or more</v>
      </c>
    </row>
    <row r="199" spans="1:13" ht="29.25" customHeight="1">
      <c r="A199" s="576">
        <v>4.0999999999999996</v>
      </c>
      <c r="B199" s="837" t="s">
        <v>97</v>
      </c>
      <c r="C199" s="838"/>
      <c r="D199" s="838"/>
      <c r="E199" s="839"/>
      <c r="F199" s="840"/>
      <c r="G199" s="840"/>
      <c r="H199" s="841"/>
      <c r="I199" s="326"/>
    </row>
    <row r="200" spans="1:13" ht="25.5" customHeight="1">
      <c r="A200" s="576" t="s">
        <v>218</v>
      </c>
      <c r="B200" s="831" t="s">
        <v>219</v>
      </c>
      <c r="C200" s="832"/>
      <c r="D200" s="832"/>
      <c r="E200" s="832"/>
      <c r="F200" s="832"/>
      <c r="G200" s="832"/>
      <c r="H200" s="832"/>
      <c r="I200" s="326"/>
    </row>
    <row r="201" spans="1:13" ht="39.75" customHeight="1">
      <c r="A201" s="437"/>
      <c r="B201" s="438"/>
      <c r="C201" s="438"/>
      <c r="D201" s="402" t="s">
        <v>220</v>
      </c>
      <c r="E201" s="539"/>
      <c r="F201" s="780" t="s">
        <v>221</v>
      </c>
      <c r="G201" s="855"/>
      <c r="H201" s="781"/>
      <c r="I201" s="326"/>
    </row>
    <row r="202" spans="1:13" ht="17.25" customHeight="1">
      <c r="A202" s="439" t="s">
        <v>222</v>
      </c>
      <c r="B202" s="792" t="s">
        <v>223</v>
      </c>
      <c r="C202" s="792"/>
      <c r="D202" s="440"/>
      <c r="E202" s="492"/>
      <c r="F202" s="798"/>
      <c r="G202" s="799"/>
      <c r="H202" s="800"/>
      <c r="I202" s="326"/>
    </row>
    <row r="203" spans="1:13" ht="37.5" customHeight="1">
      <c r="A203" s="439"/>
      <c r="B203" s="842" t="s">
        <v>224</v>
      </c>
      <c r="C203" s="843"/>
      <c r="D203" s="787"/>
      <c r="E203" s="441"/>
      <c r="F203" s="793"/>
      <c r="G203" s="794"/>
      <c r="H203" s="795"/>
      <c r="I203" s="326"/>
    </row>
    <row r="204" spans="1:13" ht="15.75" hidden="1" customHeight="1">
      <c r="A204" s="439">
        <v>1</v>
      </c>
      <c r="B204" s="844" t="s">
        <v>225</v>
      </c>
      <c r="C204" s="845"/>
      <c r="D204" s="445"/>
      <c r="E204" s="491"/>
      <c r="F204" s="793"/>
      <c r="G204" s="794"/>
      <c r="H204" s="795"/>
      <c r="I204" s="326"/>
    </row>
    <row r="205" spans="1:13" ht="25.5" customHeight="1">
      <c r="A205" s="439">
        <v>1</v>
      </c>
      <c r="B205" s="793"/>
      <c r="C205" s="795"/>
      <c r="D205" s="445"/>
      <c r="E205" s="436"/>
      <c r="F205" s="793"/>
      <c r="G205" s="794"/>
      <c r="H205" s="795"/>
    </row>
    <row r="206" spans="1:13" ht="29.25" customHeight="1">
      <c r="A206" s="439">
        <v>2</v>
      </c>
      <c r="B206" s="793"/>
      <c r="C206" s="795"/>
      <c r="D206" s="445"/>
      <c r="E206" s="436"/>
      <c r="F206" s="793"/>
      <c r="G206" s="794"/>
      <c r="H206" s="795"/>
      <c r="I206" s="326"/>
    </row>
    <row r="207" spans="1:13" ht="28.5" customHeight="1">
      <c r="A207" s="439">
        <v>3</v>
      </c>
      <c r="B207" s="793"/>
      <c r="C207" s="795"/>
      <c r="D207" s="445"/>
      <c r="E207" s="436"/>
      <c r="F207" s="793"/>
      <c r="G207" s="794"/>
      <c r="H207" s="795"/>
      <c r="I207" s="326"/>
    </row>
    <row r="208" spans="1:13" ht="32.25" customHeight="1">
      <c r="A208" s="439">
        <v>4</v>
      </c>
      <c r="B208" s="793"/>
      <c r="C208" s="795"/>
      <c r="D208" s="445"/>
      <c r="E208" s="436"/>
      <c r="F208" s="793"/>
      <c r="G208" s="794"/>
      <c r="H208" s="795"/>
      <c r="I208" s="326"/>
    </row>
    <row r="209" spans="1:9" ht="35.25" customHeight="1">
      <c r="A209" s="439">
        <v>5</v>
      </c>
      <c r="B209" s="793"/>
      <c r="C209" s="795"/>
      <c r="D209" s="445"/>
      <c r="E209" s="436"/>
      <c r="F209" s="793"/>
      <c r="G209" s="794"/>
      <c r="H209" s="795"/>
      <c r="I209" s="326"/>
    </row>
    <row r="210" spans="1:9" ht="29.25" customHeight="1">
      <c r="A210" s="404"/>
      <c r="B210" s="435"/>
      <c r="C210" s="436"/>
      <c r="D210" s="436"/>
      <c r="E210" s="436"/>
      <c r="F210" s="436"/>
      <c r="G210" s="436"/>
      <c r="H210" s="436"/>
      <c r="I210" s="326"/>
    </row>
    <row r="211" spans="1:9" ht="20.25" customHeight="1">
      <c r="A211" s="437" t="s">
        <v>87</v>
      </c>
      <c r="B211" s="831" t="s">
        <v>226</v>
      </c>
      <c r="C211" s="832"/>
      <c r="D211" s="832"/>
      <c r="E211" s="832"/>
      <c r="F211" s="832"/>
      <c r="G211" s="832"/>
      <c r="H211" s="832"/>
      <c r="I211" s="326"/>
    </row>
    <row r="212" spans="1:9" ht="47.25" customHeight="1">
      <c r="A212" s="437"/>
      <c r="B212" s="453"/>
      <c r="C212" s="438"/>
      <c r="D212" s="402" t="s">
        <v>227</v>
      </c>
      <c r="E212" s="539"/>
      <c r="F212" s="780" t="s">
        <v>221</v>
      </c>
      <c r="G212" s="855"/>
      <c r="H212" s="781"/>
      <c r="I212" s="326"/>
    </row>
    <row r="213" spans="1:9" ht="17.25" customHeight="1">
      <c r="A213" s="439" t="s">
        <v>222</v>
      </c>
      <c r="B213" s="846" t="s">
        <v>223</v>
      </c>
      <c r="C213" s="847"/>
      <c r="D213" s="454"/>
      <c r="E213" s="492"/>
      <c r="F213" s="798"/>
      <c r="G213" s="799"/>
      <c r="H213" s="800"/>
      <c r="I213" s="326"/>
    </row>
    <row r="214" spans="1:9" ht="34.5" customHeight="1">
      <c r="A214" s="439"/>
      <c r="B214" s="842" t="s">
        <v>224</v>
      </c>
      <c r="C214" s="843"/>
      <c r="D214" s="787"/>
      <c r="E214" s="441"/>
      <c r="F214" s="798"/>
      <c r="G214" s="799"/>
      <c r="H214" s="800"/>
      <c r="I214" s="326"/>
    </row>
    <row r="215" spans="1:9" ht="30" customHeight="1">
      <c r="A215" s="439">
        <v>1</v>
      </c>
      <c r="B215" s="793"/>
      <c r="C215" s="795"/>
      <c r="D215" s="445"/>
      <c r="E215" s="436"/>
      <c r="F215" s="793"/>
      <c r="G215" s="794"/>
      <c r="H215" s="795"/>
      <c r="I215" s="326"/>
    </row>
    <row r="216" spans="1:9" ht="28.5" customHeight="1">
      <c r="A216" s="439">
        <v>2</v>
      </c>
      <c r="B216" s="793"/>
      <c r="C216" s="795"/>
      <c r="D216" s="445"/>
      <c r="E216" s="436"/>
      <c r="F216" s="793"/>
      <c r="G216" s="794"/>
      <c r="H216" s="795"/>
    </row>
    <row r="217" spans="1:9" ht="27.75" customHeight="1">
      <c r="A217" s="439">
        <v>3</v>
      </c>
      <c r="B217" s="793"/>
      <c r="C217" s="795"/>
      <c r="D217" s="445"/>
      <c r="E217" s="436"/>
      <c r="F217" s="793"/>
      <c r="G217" s="794"/>
      <c r="H217" s="795"/>
      <c r="I217" s="326"/>
    </row>
    <row r="218" spans="1:9" ht="30" customHeight="1">
      <c r="A218" s="439">
        <v>4</v>
      </c>
      <c r="B218" s="793"/>
      <c r="C218" s="795"/>
      <c r="D218" s="445"/>
      <c r="E218" s="436"/>
      <c r="F218" s="793"/>
      <c r="G218" s="794"/>
      <c r="H218" s="795"/>
      <c r="I218" s="326"/>
    </row>
    <row r="219" spans="1:9" ht="30.75" customHeight="1">
      <c r="A219" s="439">
        <v>5</v>
      </c>
      <c r="B219" s="793"/>
      <c r="C219" s="795"/>
      <c r="D219" s="445"/>
      <c r="E219" s="436"/>
      <c r="F219" s="793"/>
      <c r="G219" s="794"/>
      <c r="H219" s="795"/>
      <c r="I219" s="326"/>
    </row>
    <row r="220" spans="1:9" ht="51" customHeight="1">
      <c r="A220" s="439"/>
      <c r="B220" s="971" t="s">
        <v>228</v>
      </c>
      <c r="C220" s="892"/>
      <c r="D220" s="445"/>
      <c r="E220" s="505"/>
      <c r="F220" s="436"/>
      <c r="G220" s="436"/>
      <c r="H220" s="493"/>
      <c r="I220" s="326"/>
    </row>
    <row r="221" spans="1:9" ht="16.5" customHeight="1">
      <c r="A221" s="434"/>
      <c r="B221" s="324"/>
      <c r="C221" s="324"/>
      <c r="D221" s="431"/>
      <c r="E221" s="431"/>
      <c r="F221" s="431"/>
      <c r="G221" s="431"/>
      <c r="H221" s="431"/>
      <c r="I221" s="326"/>
    </row>
    <row r="222" spans="1:9" ht="16.5" customHeight="1">
      <c r="A222" s="437" t="s">
        <v>229</v>
      </c>
      <c r="B222" s="848" t="s">
        <v>230</v>
      </c>
      <c r="C222" s="878"/>
      <c r="D222" s="455"/>
      <c r="E222" s="879"/>
      <c r="F222" s="880"/>
      <c r="G222" s="881"/>
      <c r="H222" s="882"/>
      <c r="I222" s="326"/>
    </row>
    <row r="223" spans="1:9" ht="34.5" customHeight="1">
      <c r="A223" s="437"/>
      <c r="B223" s="832"/>
      <c r="C223" s="848"/>
      <c r="D223" s="456" t="s">
        <v>231</v>
      </c>
      <c r="E223" s="883" t="s">
        <v>221</v>
      </c>
      <c r="F223" s="970"/>
      <c r="G223" s="970"/>
      <c r="H223" s="884"/>
      <c r="I223" s="326"/>
    </row>
    <row r="224" spans="1:9" ht="56.25" customHeight="1">
      <c r="A224" s="439"/>
      <c r="B224" s="849" t="s">
        <v>232</v>
      </c>
      <c r="C224" s="850"/>
      <c r="D224" s="445"/>
      <c r="E224" s="793"/>
      <c r="F224" s="794"/>
      <c r="G224" s="794"/>
      <c r="H224" s="795"/>
    </row>
    <row r="225" spans="1:9" ht="15.75" customHeight="1">
      <c r="A225" s="439"/>
      <c r="B225" s="789" t="s">
        <v>233</v>
      </c>
      <c r="C225" s="847"/>
      <c r="D225" s="454"/>
      <c r="E225" s="842"/>
      <c r="F225" s="851"/>
      <c r="G225" s="852"/>
      <c r="H225" s="853"/>
      <c r="I225" s="326"/>
    </row>
    <row r="226" spans="1:9" ht="79.5" customHeight="1">
      <c r="A226" s="506"/>
      <c r="B226" s="849" t="s">
        <v>234</v>
      </c>
      <c r="C226" s="850"/>
      <c r="D226" s="445"/>
      <c r="E226" s="793"/>
      <c r="F226" s="794"/>
      <c r="G226" s="794"/>
      <c r="H226" s="795"/>
      <c r="I226" s="326"/>
    </row>
    <row r="227" spans="1:9" ht="14.25" customHeight="1">
      <c r="A227" s="508"/>
      <c r="B227" s="390"/>
      <c r="C227" s="390"/>
      <c r="D227" s="390"/>
      <c r="G227" s="390"/>
    </row>
    <row r="228" spans="1:9" ht="23.25" customHeight="1">
      <c r="A228" s="577">
        <v>5</v>
      </c>
      <c r="B228" s="835" t="s">
        <v>235</v>
      </c>
      <c r="C228" s="836"/>
      <c r="D228" s="836"/>
      <c r="E228" s="836"/>
      <c r="F228" s="836"/>
      <c r="G228" s="836"/>
      <c r="H228" s="836"/>
      <c r="I228" s="580"/>
    </row>
    <row r="229" spans="1:9" ht="32.25" customHeight="1">
      <c r="A229" s="576">
        <v>5.0999999999999996</v>
      </c>
      <c r="B229" s="837" t="s">
        <v>97</v>
      </c>
      <c r="C229" s="838"/>
      <c r="D229" s="838"/>
      <c r="E229" s="839"/>
      <c r="F229" s="840"/>
      <c r="G229" s="840"/>
      <c r="H229" s="841"/>
    </row>
    <row r="230" spans="1:9" ht="23.25" customHeight="1">
      <c r="A230" s="576" t="s">
        <v>218</v>
      </c>
      <c r="B230" s="831" t="s">
        <v>219</v>
      </c>
      <c r="C230" s="832"/>
      <c r="D230" s="832"/>
      <c r="E230" s="832"/>
      <c r="F230" s="832"/>
      <c r="G230" s="832"/>
      <c r="H230" s="832"/>
    </row>
    <row r="231" spans="1:9" ht="14.25" customHeight="1">
      <c r="A231" s="437"/>
      <c r="B231" s="438"/>
      <c r="C231" s="438"/>
      <c r="D231" s="402"/>
      <c r="E231" s="773"/>
      <c r="F231" s="776" t="s">
        <v>221</v>
      </c>
      <c r="G231" s="854"/>
      <c r="H231" s="777"/>
    </row>
    <row r="232" spans="1:9" ht="47.25" customHeight="1">
      <c r="A232" s="437"/>
      <c r="B232" s="438"/>
      <c r="C232" s="438"/>
      <c r="D232" s="402" t="s">
        <v>220</v>
      </c>
      <c r="E232" s="775"/>
      <c r="F232" s="780"/>
      <c r="G232" s="855"/>
      <c r="H232" s="781"/>
    </row>
    <row r="233" spans="1:9" ht="23.25" customHeight="1">
      <c r="A233" s="439" t="s">
        <v>222</v>
      </c>
      <c r="B233" s="792" t="s">
        <v>223</v>
      </c>
      <c r="C233" s="792"/>
      <c r="D233" s="440"/>
      <c r="E233" s="492"/>
      <c r="F233" s="798"/>
      <c r="G233" s="799"/>
      <c r="H233" s="800"/>
    </row>
    <row r="234" spans="1:9" ht="42.75" customHeight="1">
      <c r="A234" s="439"/>
      <c r="B234" s="842" t="s">
        <v>224</v>
      </c>
      <c r="C234" s="843"/>
      <c r="D234" s="787"/>
      <c r="E234" s="441"/>
      <c r="F234" s="793"/>
      <c r="G234" s="794"/>
      <c r="H234" s="795"/>
    </row>
    <row r="235" spans="1:9" ht="27" hidden="1" customHeight="1">
      <c r="A235" s="439">
        <v>1</v>
      </c>
      <c r="B235" s="844" t="s">
        <v>225</v>
      </c>
      <c r="C235" s="845"/>
      <c r="D235" s="445"/>
      <c r="E235" s="491"/>
      <c r="F235" s="793"/>
      <c r="G235" s="794"/>
      <c r="H235" s="795"/>
    </row>
    <row r="236" spans="1:9" ht="24" customHeight="1">
      <c r="A236" s="439">
        <v>1</v>
      </c>
      <c r="B236" s="793"/>
      <c r="C236" s="795"/>
      <c r="D236" s="445"/>
      <c r="E236" s="436"/>
      <c r="F236" s="793"/>
      <c r="G236" s="794"/>
      <c r="H236" s="795"/>
    </row>
    <row r="237" spans="1:9" ht="26.25" customHeight="1">
      <c r="A237" s="439">
        <v>2</v>
      </c>
      <c r="B237" s="793"/>
      <c r="C237" s="795"/>
      <c r="D237" s="445"/>
      <c r="E237" s="436"/>
      <c r="F237" s="793"/>
      <c r="G237" s="794"/>
      <c r="H237" s="795"/>
    </row>
    <row r="238" spans="1:9" ht="23.25" customHeight="1">
      <c r="A238" s="439">
        <v>3</v>
      </c>
      <c r="B238" s="793"/>
      <c r="C238" s="795"/>
      <c r="D238" s="445"/>
      <c r="E238" s="436"/>
      <c r="F238" s="793"/>
      <c r="G238" s="794"/>
      <c r="H238" s="795"/>
    </row>
    <row r="239" spans="1:9" ht="22.5" customHeight="1">
      <c r="A239" s="439">
        <v>4</v>
      </c>
      <c r="B239" s="793"/>
      <c r="C239" s="795"/>
      <c r="D239" s="445"/>
      <c r="E239" s="436"/>
      <c r="F239" s="793"/>
      <c r="G239" s="794"/>
      <c r="H239" s="795"/>
    </row>
    <row r="240" spans="1:9" ht="26.25" customHeight="1">
      <c r="A240" s="439">
        <v>5</v>
      </c>
      <c r="B240" s="793"/>
      <c r="C240" s="795"/>
      <c r="D240" s="445"/>
      <c r="E240" s="436"/>
      <c r="F240" s="793"/>
      <c r="G240" s="794"/>
      <c r="H240" s="795"/>
    </row>
    <row r="241" spans="1:8" ht="14.25" customHeight="1">
      <c r="A241" s="404"/>
      <c r="B241" s="435"/>
      <c r="C241" s="436"/>
      <c r="D241" s="436"/>
      <c r="E241" s="436"/>
      <c r="F241" s="436"/>
      <c r="G241" s="436"/>
      <c r="H241" s="436"/>
    </row>
    <row r="242" spans="1:8" ht="21.75" customHeight="1">
      <c r="A242" s="437" t="s">
        <v>87</v>
      </c>
      <c r="B242" s="831" t="s">
        <v>226</v>
      </c>
      <c r="C242" s="832"/>
      <c r="D242" s="832"/>
      <c r="E242" s="832"/>
      <c r="F242" s="832"/>
      <c r="G242" s="832"/>
      <c r="H242" s="832"/>
    </row>
    <row r="243" spans="1:8" ht="21.75" customHeight="1">
      <c r="A243" s="437"/>
      <c r="B243" s="453"/>
      <c r="C243" s="438"/>
      <c r="D243" s="402"/>
      <c r="E243" s="773"/>
      <c r="F243" s="776" t="s">
        <v>221</v>
      </c>
      <c r="G243" s="854"/>
      <c r="H243" s="777"/>
    </row>
    <row r="244" spans="1:8" ht="43.5" customHeight="1">
      <c r="A244" s="437"/>
      <c r="B244" s="453"/>
      <c r="C244" s="438"/>
      <c r="D244" s="402" t="s">
        <v>227</v>
      </c>
      <c r="E244" s="775"/>
      <c r="F244" s="780"/>
      <c r="G244" s="855"/>
      <c r="H244" s="781"/>
    </row>
    <row r="245" spans="1:8" ht="23.25" customHeight="1">
      <c r="A245" s="439" t="s">
        <v>222</v>
      </c>
      <c r="B245" s="846" t="s">
        <v>223</v>
      </c>
      <c r="C245" s="847"/>
      <c r="D245" s="454"/>
      <c r="E245" s="492"/>
      <c r="F245" s="798"/>
      <c r="G245" s="799"/>
      <c r="H245" s="800"/>
    </row>
    <row r="246" spans="1:8" ht="44.25" customHeight="1">
      <c r="A246" s="439"/>
      <c r="B246" s="842" t="s">
        <v>224</v>
      </c>
      <c r="C246" s="843"/>
      <c r="D246" s="787"/>
      <c r="E246" s="441"/>
      <c r="F246" s="798"/>
      <c r="G246" s="799"/>
      <c r="H246" s="800"/>
    </row>
    <row r="247" spans="1:8" ht="23.25" customHeight="1">
      <c r="A247" s="439">
        <v>1</v>
      </c>
      <c r="B247" s="793"/>
      <c r="C247" s="795"/>
      <c r="D247" s="445"/>
      <c r="E247" s="436"/>
      <c r="F247" s="793"/>
      <c r="G247" s="794"/>
      <c r="H247" s="795"/>
    </row>
    <row r="248" spans="1:8" ht="30" customHeight="1">
      <c r="A248" s="439">
        <v>2</v>
      </c>
      <c r="B248" s="793"/>
      <c r="C248" s="795"/>
      <c r="D248" s="445"/>
      <c r="E248" s="436"/>
      <c r="F248" s="793"/>
      <c r="G248" s="794"/>
      <c r="H248" s="795"/>
    </row>
    <row r="249" spans="1:8" ht="27.75" customHeight="1">
      <c r="A249" s="439">
        <v>3</v>
      </c>
      <c r="B249" s="793"/>
      <c r="C249" s="795"/>
      <c r="D249" s="445"/>
      <c r="E249" s="436"/>
      <c r="F249" s="793"/>
      <c r="G249" s="794"/>
      <c r="H249" s="795"/>
    </row>
    <row r="250" spans="1:8" ht="27" customHeight="1">
      <c r="A250" s="439">
        <v>4</v>
      </c>
      <c r="B250" s="793"/>
      <c r="C250" s="795"/>
      <c r="D250" s="445"/>
      <c r="E250" s="436"/>
      <c r="F250" s="793"/>
      <c r="G250" s="794"/>
      <c r="H250" s="795"/>
    </row>
    <row r="251" spans="1:8" ht="27.75" customHeight="1">
      <c r="A251" s="439">
        <v>5</v>
      </c>
      <c r="B251" s="793"/>
      <c r="C251" s="795"/>
      <c r="D251" s="445"/>
      <c r="E251" s="436"/>
      <c r="F251" s="793"/>
      <c r="G251" s="794"/>
      <c r="H251" s="795"/>
    </row>
    <row r="252" spans="1:8" ht="47.25" customHeight="1">
      <c r="A252" s="439"/>
      <c r="B252" s="971" t="s">
        <v>228</v>
      </c>
      <c r="C252" s="892"/>
      <c r="D252" s="445"/>
      <c r="E252" s="505"/>
      <c r="F252" s="436"/>
      <c r="G252" s="436"/>
      <c r="H252" s="493"/>
    </row>
    <row r="253" spans="1:8" ht="14.25" customHeight="1">
      <c r="A253" s="434"/>
      <c r="B253" s="324"/>
      <c r="C253" s="324"/>
      <c r="D253" s="431"/>
      <c r="E253" s="431"/>
      <c r="F253" s="431"/>
      <c r="G253" s="431"/>
      <c r="H253" s="431"/>
    </row>
    <row r="254" spans="1:8" ht="14.25" customHeight="1">
      <c r="A254" s="437" t="s">
        <v>229</v>
      </c>
      <c r="B254" s="848" t="s">
        <v>230</v>
      </c>
      <c r="C254" s="878"/>
      <c r="D254" s="455"/>
      <c r="E254" s="879"/>
      <c r="F254" s="880"/>
      <c r="G254" s="881"/>
      <c r="H254" s="882"/>
    </row>
    <row r="255" spans="1:8" ht="39.75" customHeight="1">
      <c r="A255" s="437"/>
      <c r="B255" s="832"/>
      <c r="C255" s="848"/>
      <c r="D255" s="456" t="s">
        <v>231</v>
      </c>
      <c r="E255" s="883" t="s">
        <v>221</v>
      </c>
      <c r="F255" s="970"/>
      <c r="G255" s="970"/>
      <c r="H255" s="884"/>
    </row>
    <row r="256" spans="1:8" ht="59.25" customHeight="1">
      <c r="A256" s="439"/>
      <c r="B256" s="849" t="s">
        <v>232</v>
      </c>
      <c r="C256" s="850"/>
      <c r="D256" s="445"/>
      <c r="E256" s="793"/>
      <c r="F256" s="794"/>
      <c r="G256" s="794"/>
      <c r="H256" s="795"/>
    </row>
    <row r="257" spans="1:9" ht="21" customHeight="1">
      <c r="A257" s="439"/>
      <c r="B257" s="789" t="s">
        <v>233</v>
      </c>
      <c r="C257" s="847"/>
      <c r="D257" s="454"/>
      <c r="E257" s="842"/>
      <c r="F257" s="851"/>
      <c r="G257" s="852"/>
      <c r="H257" s="853"/>
    </row>
    <row r="258" spans="1:9" ht="57" customHeight="1">
      <c r="A258" s="506"/>
      <c r="B258" s="849" t="s">
        <v>234</v>
      </c>
      <c r="C258" s="850"/>
      <c r="D258" s="445"/>
      <c r="E258" s="793"/>
      <c r="F258" s="794"/>
      <c r="G258" s="794"/>
      <c r="H258" s="795"/>
    </row>
    <row r="259" spans="1:9" ht="14.25" customHeight="1">
      <c r="A259" s="508"/>
      <c r="B259" s="390"/>
      <c r="C259" s="390"/>
      <c r="D259" s="390"/>
      <c r="G259" s="390"/>
    </row>
    <row r="260" spans="1:9" ht="19.5" hidden="1" customHeight="1">
      <c r="A260" s="507"/>
      <c r="B260" s="832" t="e">
        <f>IF(AND(#REF!=2,M198=1),"Name of Other Partner of JV",IF(AND(#REF!=2,M198="2 or more"),"Name of Other Partner-1 of JV",""))</f>
        <v>#REF!</v>
      </c>
      <c r="C260" s="832"/>
      <c r="D260" s="832"/>
      <c r="E260" s="831" t="e">
        <f>'[11]Name of Bidder'!C18</f>
        <v>#REF!</v>
      </c>
      <c r="F260" s="832"/>
      <c r="G260" s="832"/>
      <c r="H260" s="848"/>
      <c r="I260" s="326"/>
    </row>
    <row r="261" spans="1:9" ht="29.25" hidden="1" customHeight="1">
      <c r="A261" s="404" t="s">
        <v>218</v>
      </c>
      <c r="B261" s="831" t="s">
        <v>219</v>
      </c>
      <c r="C261" s="832"/>
      <c r="D261" s="832"/>
      <c r="E261" s="832"/>
      <c r="F261" s="832"/>
      <c r="G261" s="832"/>
      <c r="H261" s="832"/>
      <c r="I261" s="326"/>
    </row>
    <row r="262" spans="1:9" ht="19.5" hidden="1" customHeight="1">
      <c r="A262" s="437"/>
      <c r="B262" s="453"/>
      <c r="C262" s="457"/>
      <c r="D262" s="458"/>
      <c r="E262" s="776" t="s">
        <v>236</v>
      </c>
      <c r="F262" s="777" t="s">
        <v>237</v>
      </c>
      <c r="G262" s="776" t="s">
        <v>221</v>
      </c>
      <c r="H262" s="777"/>
      <c r="I262" s="326"/>
    </row>
    <row r="263" spans="1:9" ht="47.25" hidden="1" customHeight="1">
      <c r="A263" s="437"/>
      <c r="B263" s="453"/>
      <c r="C263" s="457"/>
      <c r="D263" s="403" t="s">
        <v>238</v>
      </c>
      <c r="E263" s="856"/>
      <c r="F263" s="857"/>
      <c r="G263" s="856"/>
      <c r="H263" s="857"/>
      <c r="I263" s="326"/>
    </row>
    <row r="264" spans="1:9" ht="17.25" hidden="1" customHeight="1">
      <c r="A264" s="439" t="s">
        <v>222</v>
      </c>
      <c r="B264" s="842" t="s">
        <v>223</v>
      </c>
      <c r="C264" s="851"/>
      <c r="D264" s="459"/>
      <c r="E264" s="858"/>
      <c r="F264" s="859"/>
      <c r="G264" s="858"/>
      <c r="H264" s="859"/>
      <c r="I264" s="326"/>
    </row>
    <row r="265" spans="1:9" ht="17.25" hidden="1" customHeight="1">
      <c r="A265" s="439"/>
      <c r="B265" s="842" t="s">
        <v>239</v>
      </c>
      <c r="C265" s="843"/>
      <c r="D265" s="851"/>
      <c r="E265" s="441" t="s">
        <v>27</v>
      </c>
      <c r="F265" s="442"/>
      <c r="G265" s="442"/>
      <c r="H265" s="443"/>
      <c r="I265" s="326"/>
    </row>
    <row r="266" spans="1:9" ht="15.75" hidden="1" customHeight="1">
      <c r="A266" s="439">
        <v>1</v>
      </c>
      <c r="B266" s="844" t="s">
        <v>240</v>
      </c>
      <c r="C266" s="860"/>
      <c r="D266" s="447"/>
      <c r="E266" s="448"/>
      <c r="F266" s="449"/>
      <c r="G266" s="861"/>
      <c r="H266" s="862"/>
      <c r="I266" s="326"/>
    </row>
    <row r="267" spans="1:9" ht="15.75" hidden="1" customHeight="1">
      <c r="A267" s="439">
        <v>2</v>
      </c>
      <c r="B267" s="844" t="s">
        <v>241</v>
      </c>
      <c r="C267" s="860"/>
      <c r="D267" s="447"/>
      <c r="E267" s="448"/>
      <c r="F267" s="449"/>
      <c r="G267" s="861"/>
      <c r="H267" s="862"/>
    </row>
    <row r="268" spans="1:9" ht="15.75" hidden="1" customHeight="1">
      <c r="A268" s="439">
        <v>3</v>
      </c>
      <c r="B268" s="444" t="s">
        <v>242</v>
      </c>
      <c r="C268" s="446"/>
      <c r="D268" s="447"/>
      <c r="E268" s="448"/>
      <c r="F268" s="449"/>
      <c r="G268" s="861"/>
      <c r="H268" s="862"/>
      <c r="I268" s="326"/>
    </row>
    <row r="269" spans="1:9" ht="16.5" hidden="1" customHeight="1">
      <c r="A269" s="439">
        <v>4</v>
      </c>
      <c r="B269" s="444" t="s">
        <v>243</v>
      </c>
      <c r="C269" s="446"/>
      <c r="D269" s="447"/>
      <c r="E269" s="448"/>
      <c r="F269" s="449"/>
      <c r="G269" s="861"/>
      <c r="H269" s="862"/>
      <c r="I269" s="326"/>
    </row>
    <row r="270" spans="1:9" hidden="1">
      <c r="A270" s="439">
        <v>5</v>
      </c>
      <c r="B270" s="444" t="s">
        <v>244</v>
      </c>
      <c r="C270" s="446"/>
      <c r="D270" s="447"/>
      <c r="E270" s="448"/>
      <c r="F270" s="449"/>
      <c r="G270" s="861"/>
      <c r="H270" s="862"/>
      <c r="I270" s="326"/>
    </row>
    <row r="271" spans="1:9" ht="19.5" hidden="1" customHeight="1">
      <c r="A271" s="439">
        <v>6</v>
      </c>
      <c r="B271" s="444" t="s">
        <v>245</v>
      </c>
      <c r="C271" s="446"/>
      <c r="D271" s="450"/>
      <c r="E271" s="451"/>
      <c r="F271" s="452"/>
      <c r="G271" s="863"/>
      <c r="H271" s="864"/>
      <c r="I271" s="326"/>
    </row>
    <row r="272" spans="1:9" ht="32.25" hidden="1" customHeight="1">
      <c r="A272" s="434"/>
      <c r="B272" s="865" t="s">
        <v>246</v>
      </c>
      <c r="C272" s="865"/>
      <c r="D272" s="865"/>
      <c r="E272" s="865"/>
      <c r="F272" s="865"/>
      <c r="G272" s="865"/>
      <c r="H272" s="866"/>
      <c r="I272" s="326"/>
    </row>
    <row r="273" spans="1:9" ht="32.25" hidden="1" customHeight="1">
      <c r="A273" s="404"/>
      <c r="B273" s="460"/>
      <c r="C273" s="460"/>
      <c r="D273" s="460"/>
      <c r="E273" s="460"/>
      <c r="F273" s="460"/>
      <c r="G273" s="460"/>
      <c r="H273" s="460"/>
      <c r="I273" s="326"/>
    </row>
    <row r="274" spans="1:9" ht="32.25" hidden="1" customHeight="1">
      <c r="A274" s="404"/>
      <c r="B274" s="460"/>
      <c r="C274" s="460"/>
      <c r="D274" s="460"/>
      <c r="E274" s="460"/>
      <c r="F274" s="460"/>
      <c r="G274" s="460"/>
      <c r="H274" s="460"/>
      <c r="I274" s="326"/>
    </row>
    <row r="275" spans="1:9" ht="32.25" hidden="1" customHeight="1">
      <c r="A275" s="404"/>
      <c r="B275" s="460"/>
      <c r="C275" s="460"/>
      <c r="D275" s="460"/>
      <c r="E275" s="460"/>
      <c r="F275" s="460"/>
      <c r="G275" s="460"/>
      <c r="H275" s="460"/>
      <c r="I275" s="326"/>
    </row>
    <row r="276" spans="1:9" ht="32.25" hidden="1" customHeight="1">
      <c r="A276" s="404"/>
      <c r="B276" s="460"/>
      <c r="C276" s="460"/>
      <c r="D276" s="460"/>
      <c r="E276" s="460"/>
      <c r="F276" s="460"/>
      <c r="G276" s="460"/>
      <c r="H276" s="460"/>
      <c r="I276" s="326"/>
    </row>
    <row r="277" spans="1:9" ht="20.25" hidden="1" customHeight="1">
      <c r="A277" s="437" t="s">
        <v>87</v>
      </c>
      <c r="B277" s="831" t="s">
        <v>226</v>
      </c>
      <c r="C277" s="832"/>
      <c r="D277" s="832"/>
      <c r="E277" s="832"/>
      <c r="F277" s="832"/>
      <c r="G277" s="832"/>
      <c r="H277" s="832"/>
      <c r="I277" s="326"/>
    </row>
    <row r="278" spans="1:9" ht="19.5" hidden="1" customHeight="1">
      <c r="A278" s="437"/>
      <c r="B278" s="461"/>
      <c r="C278" s="457"/>
      <c r="D278" s="458"/>
      <c r="E278" s="776" t="s">
        <v>236</v>
      </c>
      <c r="F278" s="777" t="s">
        <v>237</v>
      </c>
      <c r="G278" s="776" t="s">
        <v>221</v>
      </c>
      <c r="H278" s="777"/>
      <c r="I278" s="326"/>
    </row>
    <row r="279" spans="1:9" ht="47.25" hidden="1" customHeight="1">
      <c r="A279" s="437"/>
      <c r="B279" s="461"/>
      <c r="C279" s="457"/>
      <c r="D279" s="403" t="s">
        <v>247</v>
      </c>
      <c r="E279" s="856"/>
      <c r="F279" s="857"/>
      <c r="G279" s="856"/>
      <c r="H279" s="857"/>
      <c r="I279" s="326"/>
    </row>
    <row r="280" spans="1:9" ht="17.25" hidden="1" customHeight="1">
      <c r="A280" s="439" t="s">
        <v>222</v>
      </c>
      <c r="B280" s="787" t="s">
        <v>223</v>
      </c>
      <c r="C280" s="846"/>
      <c r="D280" s="462"/>
      <c r="E280" s="858"/>
      <c r="F280" s="859"/>
      <c r="G280" s="867"/>
      <c r="H280" s="868"/>
      <c r="I280" s="326"/>
    </row>
    <row r="281" spans="1:9" ht="17.25" hidden="1" customHeight="1">
      <c r="A281" s="439"/>
      <c r="B281" s="843" t="s">
        <v>239</v>
      </c>
      <c r="C281" s="843"/>
      <c r="D281" s="787"/>
      <c r="E281" s="441" t="s">
        <v>27</v>
      </c>
      <c r="F281" s="442"/>
      <c r="G281" s="442"/>
      <c r="H281" s="443"/>
      <c r="I281" s="326"/>
    </row>
    <row r="282" spans="1:9" ht="15.75" hidden="1" customHeight="1">
      <c r="A282" s="439">
        <v>1</v>
      </c>
      <c r="B282" s="869" t="s">
        <v>240</v>
      </c>
      <c r="C282" s="870"/>
      <c r="D282" s="465"/>
      <c r="E282" s="466"/>
      <c r="F282" s="467"/>
      <c r="G282" s="871"/>
      <c r="H282" s="872"/>
      <c r="I282" s="326"/>
    </row>
    <row r="283" spans="1:9" ht="15.75" hidden="1" customHeight="1">
      <c r="A283" s="439">
        <v>2</v>
      </c>
      <c r="B283" s="869" t="s">
        <v>241</v>
      </c>
      <c r="C283" s="870"/>
      <c r="D283" s="468"/>
      <c r="E283" s="448"/>
      <c r="F283" s="449"/>
      <c r="G283" s="873"/>
      <c r="H283" s="874"/>
    </row>
    <row r="284" spans="1:9" ht="15.75" hidden="1" customHeight="1">
      <c r="A284" s="439">
        <v>3</v>
      </c>
      <c r="B284" s="463" t="s">
        <v>242</v>
      </c>
      <c r="C284" s="464"/>
      <c r="D284" s="468"/>
      <c r="E284" s="448"/>
      <c r="F284" s="449"/>
      <c r="G284" s="873"/>
      <c r="H284" s="874"/>
      <c r="I284" s="326"/>
    </row>
    <row r="285" spans="1:9" ht="16.5" hidden="1" customHeight="1">
      <c r="A285" s="439">
        <v>4</v>
      </c>
      <c r="B285" s="463" t="s">
        <v>243</v>
      </c>
      <c r="C285" s="464"/>
      <c r="D285" s="468"/>
      <c r="E285" s="448"/>
      <c r="F285" s="449"/>
      <c r="G285" s="873"/>
      <c r="H285" s="874"/>
      <c r="I285" s="326"/>
    </row>
    <row r="286" spans="1:9" ht="15.75" hidden="1" customHeight="1">
      <c r="A286" s="439">
        <v>5</v>
      </c>
      <c r="B286" s="463" t="s">
        <v>244</v>
      </c>
      <c r="C286" s="464"/>
      <c r="D286" s="468"/>
      <c r="E286" s="448"/>
      <c r="F286" s="449"/>
      <c r="G286" s="873"/>
      <c r="H286" s="874"/>
      <c r="I286" s="326"/>
    </row>
    <row r="287" spans="1:9" hidden="1">
      <c r="A287" s="439">
        <v>6</v>
      </c>
      <c r="B287" s="463" t="s">
        <v>245</v>
      </c>
      <c r="C287" s="464"/>
      <c r="D287" s="469"/>
      <c r="E287" s="451"/>
      <c r="F287" s="452"/>
      <c r="G287" s="875"/>
      <c r="H287" s="876"/>
      <c r="I287" s="326"/>
    </row>
    <row r="288" spans="1:9" ht="49.5" hidden="1" customHeight="1">
      <c r="A288" s="439"/>
      <c r="B288" s="877" t="s">
        <v>246</v>
      </c>
      <c r="C288" s="865"/>
      <c r="D288" s="865"/>
      <c r="E288" s="865"/>
      <c r="F288" s="865"/>
      <c r="G288" s="865"/>
      <c r="H288" s="866"/>
      <c r="I288" s="326"/>
    </row>
    <row r="289" spans="1:9" ht="16.5" hidden="1" customHeight="1">
      <c r="A289" s="470"/>
      <c r="B289" s="324"/>
      <c r="C289" s="324"/>
      <c r="D289" s="431"/>
      <c r="E289" s="431"/>
      <c r="F289" s="431"/>
      <c r="G289" s="431"/>
      <c r="H289" s="431"/>
      <c r="I289" s="326"/>
    </row>
    <row r="290" spans="1:9" ht="16.5" hidden="1" customHeight="1">
      <c r="A290" s="437" t="s">
        <v>229</v>
      </c>
      <c r="B290" s="848" t="s">
        <v>230</v>
      </c>
      <c r="C290" s="878"/>
      <c r="D290" s="455"/>
      <c r="E290" s="879"/>
      <c r="F290" s="880"/>
      <c r="G290" s="881"/>
      <c r="H290" s="882"/>
      <c r="I290" s="326"/>
    </row>
    <row r="291" spans="1:9" ht="28.5" hidden="1" customHeight="1">
      <c r="A291" s="437"/>
      <c r="B291" s="832"/>
      <c r="C291" s="848"/>
      <c r="D291" s="456"/>
      <c r="E291" s="883" t="s">
        <v>248</v>
      </c>
      <c r="F291" s="884"/>
      <c r="G291" s="885" t="s">
        <v>236</v>
      </c>
      <c r="H291" s="886"/>
      <c r="I291" s="326"/>
    </row>
    <row r="292" spans="1:9" ht="56.25" hidden="1" customHeight="1">
      <c r="A292" s="439"/>
      <c r="B292" s="849" t="s">
        <v>232</v>
      </c>
      <c r="C292" s="850"/>
      <c r="D292" s="445"/>
      <c r="E292" s="887"/>
      <c r="F292" s="888"/>
      <c r="G292" s="889"/>
      <c r="H292" s="889"/>
    </row>
    <row r="293" spans="1:9" ht="15.75" hidden="1" customHeight="1">
      <c r="A293" s="439"/>
      <c r="B293" s="789" t="s">
        <v>233</v>
      </c>
      <c r="C293" s="847"/>
      <c r="D293" s="454"/>
      <c r="E293" s="842"/>
      <c r="F293" s="851"/>
      <c r="G293" s="852"/>
      <c r="H293" s="853"/>
      <c r="I293" s="326"/>
    </row>
    <row r="294" spans="1:9" ht="66.75" hidden="1" customHeight="1">
      <c r="A294" s="439"/>
      <c r="B294" s="849" t="s">
        <v>234</v>
      </c>
      <c r="C294" s="850"/>
      <c r="D294" s="445"/>
      <c r="E294" s="887"/>
      <c r="F294" s="888"/>
      <c r="G294" s="889"/>
      <c r="H294" s="889"/>
      <c r="I294" s="326"/>
    </row>
    <row r="295" spans="1:9" ht="20.25" hidden="1" customHeight="1">
      <c r="A295" s="439"/>
      <c r="B295" s="471"/>
      <c r="C295" s="471"/>
      <c r="D295" s="472"/>
      <c r="E295" s="472"/>
      <c r="F295" s="472"/>
      <c r="G295" s="472"/>
      <c r="H295" s="472"/>
      <c r="I295" s="326"/>
    </row>
    <row r="296" spans="1:9" ht="32.25" hidden="1" customHeight="1">
      <c r="A296" s="404"/>
      <c r="B296" s="832" t="e">
        <f>IF(AND(#REF!=2,M198="2 or more"),"Name of Other Partner-2 of JV", "")</f>
        <v>#REF!</v>
      </c>
      <c r="C296" s="832"/>
      <c r="D296" s="832"/>
      <c r="E296" s="831" t="e">
        <f>'[11]Name of Bidder'!C23</f>
        <v>#REF!</v>
      </c>
      <c r="F296" s="832"/>
      <c r="G296" s="832"/>
      <c r="H296" s="848"/>
      <c r="I296" s="326"/>
    </row>
    <row r="297" spans="1:9" ht="29.25" hidden="1" customHeight="1">
      <c r="A297" s="404" t="s">
        <v>218</v>
      </c>
      <c r="B297" s="831" t="s">
        <v>219</v>
      </c>
      <c r="C297" s="832"/>
      <c r="D297" s="832"/>
      <c r="E297" s="832"/>
      <c r="F297" s="832"/>
      <c r="G297" s="832"/>
      <c r="H297" s="832"/>
      <c r="I297" s="326"/>
    </row>
    <row r="298" spans="1:9" ht="19.5" hidden="1" customHeight="1">
      <c r="A298" s="437"/>
      <c r="B298" s="453"/>
      <c r="C298" s="457"/>
      <c r="D298" s="458"/>
      <c r="E298" s="776" t="s">
        <v>236</v>
      </c>
      <c r="F298" s="777" t="s">
        <v>237</v>
      </c>
      <c r="G298" s="776" t="s">
        <v>221</v>
      </c>
      <c r="H298" s="777"/>
      <c r="I298" s="326"/>
    </row>
    <row r="299" spans="1:9" ht="47.25" hidden="1" customHeight="1">
      <c r="A299" s="437"/>
      <c r="B299" s="453"/>
      <c r="C299" s="457"/>
      <c r="D299" s="403" t="s">
        <v>238</v>
      </c>
      <c r="E299" s="856"/>
      <c r="F299" s="857"/>
      <c r="G299" s="856"/>
      <c r="H299" s="857"/>
      <c r="I299" s="326"/>
    </row>
    <row r="300" spans="1:9" ht="17.25" hidden="1" customHeight="1">
      <c r="A300" s="439" t="s">
        <v>222</v>
      </c>
      <c r="B300" s="842" t="s">
        <v>223</v>
      </c>
      <c r="C300" s="851"/>
      <c r="D300" s="459"/>
      <c r="E300" s="858"/>
      <c r="F300" s="859"/>
      <c r="G300" s="858"/>
      <c r="H300" s="859"/>
      <c r="I300" s="326"/>
    </row>
    <row r="301" spans="1:9" ht="17.25" hidden="1" customHeight="1">
      <c r="A301" s="439"/>
      <c r="B301" s="842" t="s">
        <v>239</v>
      </c>
      <c r="C301" s="843"/>
      <c r="D301" s="851"/>
      <c r="E301" s="441" t="s">
        <v>27</v>
      </c>
      <c r="F301" s="442"/>
      <c r="G301" s="442"/>
      <c r="H301" s="443"/>
      <c r="I301" s="326"/>
    </row>
    <row r="302" spans="1:9" ht="15.75" hidden="1" customHeight="1">
      <c r="A302" s="439">
        <v>1</v>
      </c>
      <c r="B302" s="869" t="s">
        <v>240</v>
      </c>
      <c r="C302" s="870"/>
      <c r="D302" s="473"/>
      <c r="E302" s="466"/>
      <c r="F302" s="467"/>
      <c r="G302" s="890"/>
      <c r="H302" s="891"/>
      <c r="I302" s="326"/>
    </row>
    <row r="303" spans="1:9" ht="15.75" hidden="1" customHeight="1">
      <c r="A303" s="439">
        <v>2</v>
      </c>
      <c r="B303" s="869" t="s">
        <v>241</v>
      </c>
      <c r="C303" s="870"/>
      <c r="D303" s="447"/>
      <c r="E303" s="448"/>
      <c r="F303" s="449"/>
      <c r="G303" s="861"/>
      <c r="H303" s="862"/>
    </row>
    <row r="304" spans="1:9" ht="15.75" hidden="1" customHeight="1">
      <c r="A304" s="439">
        <v>3</v>
      </c>
      <c r="B304" s="463" t="s">
        <v>242</v>
      </c>
      <c r="C304" s="464"/>
      <c r="D304" s="447"/>
      <c r="E304" s="448"/>
      <c r="F304" s="449"/>
      <c r="G304" s="861"/>
      <c r="H304" s="862"/>
      <c r="I304" s="326"/>
    </row>
    <row r="305" spans="1:9" ht="16.5" hidden="1" customHeight="1">
      <c r="A305" s="439">
        <v>4</v>
      </c>
      <c r="B305" s="463" t="s">
        <v>243</v>
      </c>
      <c r="C305" s="464"/>
      <c r="D305" s="447"/>
      <c r="E305" s="448"/>
      <c r="F305" s="449"/>
      <c r="G305" s="861"/>
      <c r="H305" s="862"/>
      <c r="I305" s="326"/>
    </row>
    <row r="306" spans="1:9" ht="15.75" hidden="1" customHeight="1">
      <c r="A306" s="439">
        <v>5</v>
      </c>
      <c r="B306" s="463" t="s">
        <v>244</v>
      </c>
      <c r="C306" s="464"/>
      <c r="D306" s="447"/>
      <c r="E306" s="448"/>
      <c r="F306" s="449"/>
      <c r="G306" s="861"/>
      <c r="H306" s="862"/>
      <c r="I306" s="326"/>
    </row>
    <row r="307" spans="1:9" hidden="1">
      <c r="A307" s="439">
        <v>6</v>
      </c>
      <c r="B307" s="463" t="s">
        <v>245</v>
      </c>
      <c r="C307" s="464"/>
      <c r="D307" s="450"/>
      <c r="E307" s="451"/>
      <c r="F307" s="452"/>
      <c r="G307" s="863"/>
      <c r="H307" s="864"/>
      <c r="I307" s="326"/>
    </row>
    <row r="308" spans="1:9" ht="32.25" hidden="1" customHeight="1">
      <c r="A308" s="434"/>
      <c r="B308" s="865" t="s">
        <v>246</v>
      </c>
      <c r="C308" s="865"/>
      <c r="D308" s="865"/>
      <c r="E308" s="865"/>
      <c r="F308" s="865"/>
      <c r="G308" s="865"/>
      <c r="H308" s="866"/>
      <c r="I308" s="326"/>
    </row>
    <row r="309" spans="1:9" ht="32.25" hidden="1" customHeight="1">
      <c r="A309" s="404"/>
      <c r="B309" s="460"/>
      <c r="C309" s="460"/>
      <c r="D309" s="460"/>
      <c r="E309" s="460"/>
      <c r="F309" s="460"/>
      <c r="G309" s="460"/>
      <c r="H309" s="460"/>
      <c r="I309" s="326"/>
    </row>
    <row r="310" spans="1:9" ht="20.25" hidden="1" customHeight="1">
      <c r="A310" s="437" t="s">
        <v>87</v>
      </c>
      <c r="B310" s="831" t="s">
        <v>226</v>
      </c>
      <c r="C310" s="832"/>
      <c r="D310" s="832"/>
      <c r="E310" s="832"/>
      <c r="F310" s="832"/>
      <c r="G310" s="832"/>
      <c r="H310" s="832"/>
      <c r="I310" s="326"/>
    </row>
    <row r="311" spans="1:9" ht="19.5" hidden="1" customHeight="1">
      <c r="A311" s="437"/>
      <c r="B311" s="461"/>
      <c r="C311" s="457"/>
      <c r="D311" s="458"/>
      <c r="E311" s="776" t="s">
        <v>236</v>
      </c>
      <c r="F311" s="777" t="s">
        <v>237</v>
      </c>
      <c r="G311" s="776" t="s">
        <v>221</v>
      </c>
      <c r="H311" s="777"/>
      <c r="I311" s="326"/>
    </row>
    <row r="312" spans="1:9" ht="47.25" hidden="1" customHeight="1">
      <c r="A312" s="437"/>
      <c r="B312" s="461"/>
      <c r="C312" s="457"/>
      <c r="D312" s="403" t="s">
        <v>247</v>
      </c>
      <c r="E312" s="856"/>
      <c r="F312" s="857"/>
      <c r="G312" s="856"/>
      <c r="H312" s="857"/>
      <c r="I312" s="326"/>
    </row>
    <row r="313" spans="1:9" ht="17.25" hidden="1" customHeight="1">
      <c r="A313" s="439" t="s">
        <v>222</v>
      </c>
      <c r="B313" s="787" t="s">
        <v>223</v>
      </c>
      <c r="C313" s="846"/>
      <c r="D313" s="462"/>
      <c r="E313" s="858"/>
      <c r="F313" s="859"/>
      <c r="G313" s="867"/>
      <c r="H313" s="868"/>
      <c r="I313" s="326"/>
    </row>
    <row r="314" spans="1:9" ht="17.25" hidden="1" customHeight="1">
      <c r="A314" s="439"/>
      <c r="B314" s="843" t="s">
        <v>239</v>
      </c>
      <c r="C314" s="843"/>
      <c r="D314" s="787"/>
      <c r="E314" s="441" t="s">
        <v>27</v>
      </c>
      <c r="F314" s="442"/>
      <c r="G314" s="442"/>
      <c r="H314" s="443"/>
      <c r="I314" s="326"/>
    </row>
    <row r="315" spans="1:9" ht="15.75" hidden="1" customHeight="1">
      <c r="A315" s="439">
        <v>1</v>
      </c>
      <c r="B315" s="869" t="s">
        <v>240</v>
      </c>
      <c r="C315" s="870"/>
      <c r="D315" s="465"/>
      <c r="E315" s="466"/>
      <c r="F315" s="467"/>
      <c r="G315" s="871"/>
      <c r="H315" s="872"/>
      <c r="I315" s="326"/>
    </row>
    <row r="316" spans="1:9" ht="15.75" hidden="1" customHeight="1">
      <c r="A316" s="439">
        <v>2</v>
      </c>
      <c r="B316" s="869" t="s">
        <v>241</v>
      </c>
      <c r="C316" s="870"/>
      <c r="D316" s="468"/>
      <c r="E316" s="448"/>
      <c r="F316" s="449"/>
      <c r="G316" s="873"/>
      <c r="H316" s="874"/>
    </row>
    <row r="317" spans="1:9" ht="15.75" hidden="1" customHeight="1">
      <c r="A317" s="439">
        <v>3</v>
      </c>
      <c r="B317" s="463" t="s">
        <v>242</v>
      </c>
      <c r="C317" s="464"/>
      <c r="D317" s="468"/>
      <c r="E317" s="448"/>
      <c r="F317" s="449"/>
      <c r="G317" s="873"/>
      <c r="H317" s="874"/>
      <c r="I317" s="326"/>
    </row>
    <row r="318" spans="1:9" ht="16.5" hidden="1" customHeight="1">
      <c r="A318" s="439">
        <v>4</v>
      </c>
      <c r="B318" s="463" t="s">
        <v>243</v>
      </c>
      <c r="C318" s="464"/>
      <c r="D318" s="468"/>
      <c r="E318" s="448"/>
      <c r="F318" s="449"/>
      <c r="G318" s="873"/>
      <c r="H318" s="874"/>
      <c r="I318" s="326"/>
    </row>
    <row r="319" spans="1:9" ht="15.75" hidden="1" customHeight="1">
      <c r="A319" s="439">
        <v>5</v>
      </c>
      <c r="B319" s="463" t="s">
        <v>244</v>
      </c>
      <c r="C319" s="464"/>
      <c r="D319" s="468"/>
      <c r="E319" s="448"/>
      <c r="F319" s="449"/>
      <c r="G319" s="873"/>
      <c r="H319" s="874"/>
      <c r="I319" s="326"/>
    </row>
    <row r="320" spans="1:9" ht="15.75" hidden="1" customHeight="1">
      <c r="A320" s="439">
        <v>6</v>
      </c>
      <c r="B320" s="463" t="s">
        <v>245</v>
      </c>
      <c r="C320" s="464"/>
      <c r="D320" s="468"/>
      <c r="E320" s="448"/>
      <c r="F320" s="449"/>
      <c r="G320" s="873"/>
      <c r="H320" s="874"/>
      <c r="I320" s="326"/>
    </row>
    <row r="321" spans="1:9" ht="32.25" hidden="1" customHeight="1">
      <c r="A321" s="439"/>
      <c r="B321" s="892" t="s">
        <v>228</v>
      </c>
      <c r="C321" s="892"/>
      <c r="D321" s="469"/>
      <c r="E321" s="451"/>
      <c r="F321" s="452"/>
      <c r="G321" s="875"/>
      <c r="H321" s="876"/>
      <c r="I321" s="326"/>
    </row>
    <row r="322" spans="1:9" ht="32.25" hidden="1" customHeight="1">
      <c r="A322" s="434"/>
      <c r="B322" s="893" t="s">
        <v>246</v>
      </c>
      <c r="C322" s="893"/>
      <c r="D322" s="893"/>
      <c r="E322" s="893"/>
      <c r="F322" s="893"/>
      <c r="G322" s="893"/>
      <c r="H322" s="894"/>
      <c r="I322" s="326"/>
    </row>
    <row r="323" spans="1:9" ht="16.5" hidden="1" customHeight="1">
      <c r="A323" s="434"/>
      <c r="B323" s="324"/>
      <c r="C323" s="324"/>
      <c r="D323" s="431"/>
      <c r="E323" s="431"/>
      <c r="F323" s="431"/>
      <c r="G323" s="431"/>
      <c r="H323" s="431"/>
      <c r="I323" s="326"/>
    </row>
    <row r="324" spans="1:9" ht="16.5" hidden="1" customHeight="1">
      <c r="A324" s="437" t="s">
        <v>229</v>
      </c>
      <c r="B324" s="878" t="s">
        <v>230</v>
      </c>
      <c r="C324" s="878"/>
      <c r="D324" s="455"/>
      <c r="E324" s="879"/>
      <c r="F324" s="880"/>
      <c r="G324" s="881"/>
      <c r="H324" s="882"/>
      <c r="I324" s="326"/>
    </row>
    <row r="325" spans="1:9" ht="28.5" hidden="1" customHeight="1">
      <c r="A325" s="437"/>
      <c r="B325" s="831"/>
      <c r="C325" s="848"/>
      <c r="D325" s="456"/>
      <c r="E325" s="883" t="s">
        <v>248</v>
      </c>
      <c r="F325" s="884"/>
      <c r="G325" s="885" t="s">
        <v>236</v>
      </c>
      <c r="H325" s="886"/>
      <c r="I325" s="326"/>
    </row>
    <row r="326" spans="1:9" ht="56.25" hidden="1" customHeight="1">
      <c r="A326" s="439"/>
      <c r="B326" s="850" t="s">
        <v>232</v>
      </c>
      <c r="C326" s="850"/>
      <c r="D326" s="445"/>
      <c r="E326" s="887"/>
      <c r="F326" s="888"/>
      <c r="G326" s="889"/>
      <c r="H326" s="889"/>
    </row>
    <row r="327" spans="1:9" ht="15.75" hidden="1" customHeight="1">
      <c r="A327" s="439"/>
      <c r="B327" s="847" t="s">
        <v>233</v>
      </c>
      <c r="C327" s="847"/>
      <c r="D327" s="454"/>
      <c r="E327" s="842"/>
      <c r="F327" s="851"/>
      <c r="G327" s="852"/>
      <c r="H327" s="853"/>
      <c r="I327" s="326"/>
    </row>
    <row r="328" spans="1:9" ht="49.5" hidden="1" customHeight="1">
      <c r="A328" s="439"/>
      <c r="B328" s="850" t="s">
        <v>234</v>
      </c>
      <c r="C328" s="850"/>
      <c r="D328" s="445"/>
      <c r="E328" s="887"/>
      <c r="F328" s="888"/>
      <c r="G328" s="889"/>
      <c r="H328" s="889"/>
      <c r="I328" s="326"/>
    </row>
    <row r="329" spans="1:9" ht="22.5" hidden="1" customHeight="1">
      <c r="A329" s="434"/>
      <c r="B329" s="471"/>
      <c r="C329" s="471"/>
      <c r="D329" s="472"/>
      <c r="E329" s="472"/>
      <c r="F329" s="472"/>
      <c r="G329" s="472"/>
      <c r="H329" s="472"/>
      <c r="I329" s="326"/>
    </row>
    <row r="330" spans="1:9" ht="17.25" hidden="1" customHeight="1">
      <c r="A330" s="474" t="s">
        <v>249</v>
      </c>
      <c r="B330" s="895" t="s">
        <v>250</v>
      </c>
      <c r="C330" s="895"/>
      <c r="D330" s="895"/>
      <c r="E330" s="895"/>
      <c r="F330" s="895"/>
      <c r="G330" s="895"/>
      <c r="H330" s="895"/>
      <c r="I330" s="326"/>
    </row>
    <row r="331" spans="1:9" ht="12" hidden="1" customHeight="1">
      <c r="A331" s="326"/>
      <c r="B331" s="390"/>
      <c r="C331" s="390"/>
      <c r="D331" s="390"/>
      <c r="E331" s="390"/>
      <c r="F331" s="390"/>
      <c r="G331" s="390"/>
      <c r="H331" s="326"/>
      <c r="I331" s="326"/>
    </row>
    <row r="332" spans="1:9" ht="75" hidden="1" customHeight="1">
      <c r="A332" s="475"/>
      <c r="B332" s="896" t="s">
        <v>251</v>
      </c>
      <c r="C332" s="896"/>
      <c r="D332" s="896"/>
      <c r="E332" s="896"/>
      <c r="F332" s="896"/>
      <c r="G332" s="896"/>
      <c r="H332" s="896"/>
      <c r="I332" s="326"/>
    </row>
    <row r="333" spans="1:9" ht="185.25" hidden="1" customHeight="1">
      <c r="A333" s="434"/>
      <c r="B333" s="897" t="s">
        <v>252</v>
      </c>
      <c r="C333" s="897"/>
      <c r="D333" s="897"/>
      <c r="E333" s="897"/>
      <c r="F333" s="897"/>
      <c r="G333" s="897"/>
      <c r="H333" s="897"/>
    </row>
    <row r="334" spans="1:9" ht="40.15" hidden="1" customHeight="1">
      <c r="A334" s="434"/>
      <c r="B334" s="896"/>
      <c r="C334" s="896"/>
      <c r="D334" s="896"/>
      <c r="E334" s="896"/>
      <c r="F334" s="896"/>
      <c r="G334" s="896"/>
      <c r="H334" s="896"/>
      <c r="I334" s="326"/>
    </row>
    <row r="335" spans="1:9" ht="9" hidden="1" customHeight="1">
      <c r="A335" s="326"/>
      <c r="B335" s="326"/>
      <c r="C335" s="326"/>
      <c r="D335" s="326"/>
      <c r="E335" s="326"/>
      <c r="F335" s="326"/>
      <c r="G335" s="326"/>
      <c r="H335" s="326"/>
      <c r="I335" s="326"/>
    </row>
    <row r="336" spans="1:9" ht="33.75" hidden="1" customHeight="1">
      <c r="A336" s="434"/>
      <c r="B336" s="896"/>
      <c r="C336" s="896"/>
      <c r="D336" s="896"/>
      <c r="E336" s="896"/>
      <c r="F336" s="896"/>
      <c r="G336" s="896"/>
      <c r="H336" s="896"/>
      <c r="I336" s="326"/>
    </row>
    <row r="337" spans="1:9" hidden="1">
      <c r="B337" s="390"/>
      <c r="C337" s="390"/>
      <c r="D337" s="390"/>
      <c r="E337" s="390"/>
      <c r="F337" s="390"/>
      <c r="G337" s="390"/>
    </row>
    <row r="338" spans="1:9" ht="42" hidden="1" customHeight="1">
      <c r="A338" s="433"/>
      <c r="B338" s="896"/>
      <c r="C338" s="896"/>
      <c r="D338" s="896"/>
      <c r="E338" s="896"/>
      <c r="F338" s="896"/>
      <c r="G338" s="896"/>
      <c r="H338" s="896"/>
      <c r="I338" s="326"/>
    </row>
    <row r="339" spans="1:9" hidden="1">
      <c r="A339" s="326"/>
      <c r="B339" s="326"/>
      <c r="C339" s="326"/>
      <c r="D339" s="326"/>
      <c r="E339" s="326"/>
      <c r="F339" s="326"/>
      <c r="G339" s="326"/>
      <c r="H339" s="326"/>
      <c r="I339" s="326"/>
    </row>
    <row r="340" spans="1:9" ht="19.5" hidden="1" customHeight="1">
      <c r="A340" s="433"/>
      <c r="B340" s="896" t="s">
        <v>253</v>
      </c>
      <c r="C340" s="896"/>
      <c r="D340" s="896"/>
      <c r="E340" s="896"/>
      <c r="F340" s="896"/>
      <c r="G340" s="896"/>
      <c r="H340" s="896"/>
      <c r="I340" s="326"/>
    </row>
    <row r="341" spans="1:9" hidden="1">
      <c r="A341" s="326"/>
      <c r="B341" s="390"/>
      <c r="C341" s="390"/>
      <c r="D341" s="390"/>
      <c r="E341" s="390"/>
      <c r="F341" s="390"/>
      <c r="G341" s="390"/>
      <c r="H341" s="326"/>
      <c r="I341" s="326"/>
    </row>
    <row r="342" spans="1:9" ht="40.15" hidden="1" customHeight="1">
      <c r="A342" s="433" t="s">
        <v>254</v>
      </c>
      <c r="B342" s="897" t="s">
        <v>255</v>
      </c>
      <c r="C342" s="897"/>
      <c r="D342" s="897"/>
      <c r="E342" s="897"/>
      <c r="F342" s="897"/>
      <c r="G342" s="897"/>
      <c r="H342" s="897"/>
      <c r="I342" s="326"/>
    </row>
    <row r="343" spans="1:9" hidden="1">
      <c r="A343" s="326"/>
      <c r="B343" s="390"/>
      <c r="C343" s="390"/>
      <c r="D343" s="390"/>
      <c r="E343" s="390"/>
      <c r="F343" s="390"/>
      <c r="G343" s="390"/>
      <c r="H343" s="326"/>
      <c r="I343" s="326"/>
    </row>
    <row r="344" spans="1:9" ht="90" hidden="1" customHeight="1">
      <c r="A344" s="433" t="s">
        <v>256</v>
      </c>
      <c r="B344" s="897" t="s">
        <v>257</v>
      </c>
      <c r="C344" s="897"/>
      <c r="D344" s="897"/>
      <c r="E344" s="897"/>
      <c r="F344" s="897"/>
      <c r="G344" s="897"/>
      <c r="H344" s="897"/>
    </row>
    <row r="345" spans="1:9" hidden="1">
      <c r="A345" s="326"/>
      <c r="B345" s="326"/>
      <c r="C345" s="326"/>
      <c r="D345" s="326"/>
      <c r="E345" s="326"/>
      <c r="F345" s="326"/>
      <c r="G345" s="326"/>
      <c r="H345" s="326"/>
      <c r="I345" s="326"/>
    </row>
    <row r="346" spans="1:9" ht="48" hidden="1" customHeight="1">
      <c r="A346" s="433" t="s">
        <v>258</v>
      </c>
      <c r="B346" s="896" t="s">
        <v>259</v>
      </c>
      <c r="C346" s="896"/>
      <c r="D346" s="896"/>
      <c r="E346" s="896"/>
      <c r="F346" s="896"/>
      <c r="G346" s="896"/>
      <c r="H346" s="896"/>
      <c r="I346" s="326"/>
    </row>
    <row r="347" spans="1:9" ht="17.25" hidden="1" customHeight="1">
      <c r="A347" s="326"/>
      <c r="B347" s="326"/>
      <c r="C347" s="326"/>
      <c r="D347" s="325"/>
      <c r="E347" s="326"/>
      <c r="F347" s="326"/>
      <c r="G347" s="326"/>
      <c r="H347" s="326"/>
      <c r="I347" s="326"/>
    </row>
    <row r="348" spans="1:9" ht="21" hidden="1" customHeight="1">
      <c r="A348" s="433" t="s">
        <v>260</v>
      </c>
      <c r="B348" s="896" t="s">
        <v>261</v>
      </c>
      <c r="C348" s="896"/>
      <c r="D348" s="896"/>
      <c r="E348" s="896"/>
      <c r="F348" s="896"/>
      <c r="G348" s="896"/>
      <c r="H348" s="896"/>
      <c r="I348" s="326"/>
    </row>
    <row r="349" spans="1:9" ht="29.25" hidden="1" customHeight="1">
      <c r="A349" s="433"/>
      <c r="B349" s="898" t="s">
        <v>262</v>
      </c>
      <c r="C349" s="898"/>
      <c r="D349" s="898"/>
      <c r="E349" s="898"/>
      <c r="F349" s="898"/>
      <c r="G349" s="898"/>
      <c r="H349" s="898"/>
      <c r="I349" s="326"/>
    </row>
    <row r="350" spans="1:9" ht="17.25" hidden="1" customHeight="1">
      <c r="A350" s="433"/>
      <c r="B350" s="476"/>
      <c r="C350" s="476"/>
      <c r="D350" s="476"/>
      <c r="E350" s="476"/>
      <c r="F350" s="476"/>
      <c r="G350" s="476"/>
      <c r="H350" s="476"/>
    </row>
    <row r="351" spans="1:9" ht="72" hidden="1" customHeight="1">
      <c r="A351" s="434">
        <v>4.0999999999999996</v>
      </c>
      <c r="B351" s="769" t="s">
        <v>263</v>
      </c>
      <c r="C351" s="769"/>
      <c r="D351" s="769"/>
      <c r="E351" s="769"/>
      <c r="F351" s="769"/>
      <c r="G351" s="769"/>
      <c r="H351" s="769"/>
    </row>
    <row r="352" spans="1:9" ht="16.5" hidden="1" customHeight="1">
      <c r="A352" s="389" t="s">
        <v>79</v>
      </c>
      <c r="B352" s="899" t="str">
        <f>"For  " &amp;B199</f>
        <v>For  Name of the Bidder</v>
      </c>
      <c r="C352" s="899"/>
      <c r="D352" s="899"/>
      <c r="E352" s="899"/>
      <c r="F352" s="899"/>
      <c r="G352" s="326"/>
      <c r="H352" s="326"/>
      <c r="I352" s="326"/>
    </row>
    <row r="353" spans="1:9" ht="15.75" hidden="1" customHeight="1">
      <c r="A353" s="326"/>
      <c r="B353" s="477" t="s">
        <v>73</v>
      </c>
      <c r="C353" s="900"/>
      <c r="D353" s="901"/>
      <c r="E353" s="901"/>
      <c r="F353" s="901"/>
      <c r="G353" s="901"/>
      <c r="H353" s="902"/>
      <c r="I353" s="326"/>
    </row>
    <row r="354" spans="1:9" ht="15.75" hidden="1" customHeight="1">
      <c r="A354" s="326"/>
      <c r="B354" s="477" t="s">
        <v>74</v>
      </c>
      <c r="C354" s="900"/>
      <c r="D354" s="901"/>
      <c r="E354" s="901"/>
      <c r="F354" s="901"/>
      <c r="G354" s="901"/>
      <c r="H354" s="902"/>
      <c r="I354" s="326"/>
    </row>
    <row r="355" spans="1:9" ht="15.75" hidden="1" customHeight="1">
      <c r="A355" s="326"/>
      <c r="B355" s="477" t="s">
        <v>75</v>
      </c>
      <c r="C355" s="900"/>
      <c r="D355" s="901"/>
      <c r="E355" s="901"/>
      <c r="F355" s="901"/>
      <c r="G355" s="901"/>
      <c r="H355" s="902"/>
      <c r="I355" s="326"/>
    </row>
    <row r="356" spans="1:9" ht="15.75" hidden="1" customHeight="1">
      <c r="A356" s="326"/>
      <c r="B356" s="477" t="s">
        <v>165</v>
      </c>
      <c r="C356" s="900"/>
      <c r="D356" s="901"/>
      <c r="E356" s="901"/>
      <c r="F356" s="901"/>
      <c r="G356" s="901"/>
      <c r="H356" s="902"/>
      <c r="I356" s="326"/>
    </row>
    <row r="357" spans="1:9" ht="15.75" hidden="1" customHeight="1">
      <c r="A357" s="326"/>
      <c r="B357" s="477" t="s">
        <v>166</v>
      </c>
      <c r="C357" s="900"/>
      <c r="D357" s="901"/>
      <c r="E357" s="901"/>
      <c r="F357" s="901"/>
      <c r="G357" s="901"/>
      <c r="H357" s="902"/>
      <c r="I357" s="326"/>
    </row>
    <row r="358" spans="1:9" ht="15.75" hidden="1" customHeight="1">
      <c r="A358" s="326"/>
      <c r="B358" s="477" t="s">
        <v>168</v>
      </c>
      <c r="C358" s="900"/>
      <c r="D358" s="901"/>
      <c r="E358" s="901"/>
      <c r="F358" s="901"/>
      <c r="G358" s="901"/>
      <c r="H358" s="902"/>
      <c r="I358" s="326"/>
    </row>
    <row r="359" spans="1:9" ht="15.75" hidden="1" customHeight="1">
      <c r="A359" s="326"/>
      <c r="B359" s="477" t="s">
        <v>170</v>
      </c>
      <c r="C359" s="900"/>
      <c r="D359" s="901"/>
      <c r="E359" s="901"/>
      <c r="F359" s="901"/>
      <c r="G359" s="901"/>
      <c r="H359" s="902"/>
      <c r="I359" s="326"/>
    </row>
    <row r="360" spans="1:9" ht="15.75" hidden="1" customHeight="1">
      <c r="A360" s="326"/>
      <c r="B360" s="477" t="s">
        <v>264</v>
      </c>
      <c r="C360" s="900"/>
      <c r="D360" s="901"/>
      <c r="E360" s="901"/>
      <c r="F360" s="901"/>
      <c r="G360" s="901"/>
      <c r="H360" s="902"/>
      <c r="I360" s="326"/>
    </row>
    <row r="361" spans="1:9" ht="15.75" hidden="1" customHeight="1">
      <c r="A361" s="326"/>
      <c r="B361" s="477" t="s">
        <v>265</v>
      </c>
      <c r="C361" s="900"/>
      <c r="D361" s="901"/>
      <c r="E361" s="901"/>
      <c r="F361" s="901"/>
      <c r="G361" s="901"/>
      <c r="H361" s="902"/>
      <c r="I361" s="326"/>
    </row>
    <row r="362" spans="1:9" ht="15.75" hidden="1" customHeight="1">
      <c r="A362" s="326"/>
      <c r="B362" s="477" t="s">
        <v>266</v>
      </c>
      <c r="C362" s="900"/>
      <c r="D362" s="901"/>
      <c r="E362" s="901"/>
      <c r="F362" s="901"/>
      <c r="G362" s="901"/>
      <c r="H362" s="902"/>
      <c r="I362" s="326"/>
    </row>
    <row r="363" spans="1:9" hidden="1">
      <c r="A363" s="326"/>
      <c r="B363" s="326"/>
      <c r="C363" s="326"/>
      <c r="D363" s="326"/>
      <c r="E363" s="326"/>
      <c r="F363" s="326"/>
      <c r="G363" s="326"/>
      <c r="H363" s="326"/>
      <c r="I363" s="326"/>
    </row>
    <row r="364" spans="1:9" ht="16.5" hidden="1" customHeight="1">
      <c r="A364" s="389" t="s">
        <v>87</v>
      </c>
      <c r="B364" s="899" t="e">
        <f>"For  " &amp;B260</f>
        <v>#REF!</v>
      </c>
      <c r="C364" s="899"/>
      <c r="D364" s="899"/>
      <c r="E364" s="899"/>
      <c r="F364" s="899"/>
      <c r="G364" s="326"/>
      <c r="H364" s="326"/>
      <c r="I364" s="326"/>
    </row>
    <row r="365" spans="1:9" ht="15.75" hidden="1" customHeight="1">
      <c r="A365" s="326"/>
      <c r="B365" s="477" t="s">
        <v>73</v>
      </c>
      <c r="C365" s="900"/>
      <c r="D365" s="901"/>
      <c r="E365" s="901"/>
      <c r="F365" s="901"/>
      <c r="G365" s="901"/>
      <c r="H365" s="902"/>
      <c r="I365" s="326"/>
    </row>
    <row r="366" spans="1:9" ht="15.75" hidden="1" customHeight="1">
      <c r="A366" s="326"/>
      <c r="B366" s="477" t="s">
        <v>74</v>
      </c>
      <c r="C366" s="900"/>
      <c r="D366" s="901"/>
      <c r="E366" s="901"/>
      <c r="F366" s="901"/>
      <c r="G366" s="901"/>
      <c r="H366" s="902"/>
      <c r="I366" s="326"/>
    </row>
    <row r="367" spans="1:9" ht="15.75" hidden="1" customHeight="1">
      <c r="A367" s="326"/>
      <c r="B367" s="477" t="s">
        <v>75</v>
      </c>
      <c r="C367" s="900"/>
      <c r="D367" s="901"/>
      <c r="E367" s="901"/>
      <c r="F367" s="901"/>
      <c r="G367" s="901"/>
      <c r="H367" s="902"/>
      <c r="I367" s="326"/>
    </row>
    <row r="368" spans="1:9" ht="15.75" hidden="1" customHeight="1">
      <c r="A368" s="326"/>
      <c r="B368" s="477" t="s">
        <v>165</v>
      </c>
      <c r="C368" s="900"/>
      <c r="D368" s="901"/>
      <c r="E368" s="901"/>
      <c r="F368" s="901"/>
      <c r="G368" s="901"/>
      <c r="H368" s="902"/>
      <c r="I368" s="326"/>
    </row>
    <row r="369" spans="1:9" ht="15.75" hidden="1" customHeight="1">
      <c r="A369" s="326"/>
      <c r="B369" s="477" t="s">
        <v>166</v>
      </c>
      <c r="C369" s="900"/>
      <c r="D369" s="901"/>
      <c r="E369" s="901"/>
      <c r="F369" s="901"/>
      <c r="G369" s="901"/>
      <c r="H369" s="902"/>
      <c r="I369" s="326"/>
    </row>
    <row r="370" spans="1:9" ht="15.75" hidden="1" customHeight="1">
      <c r="A370" s="326"/>
      <c r="B370" s="477" t="s">
        <v>168</v>
      </c>
      <c r="C370" s="900"/>
      <c r="D370" s="901"/>
      <c r="E370" s="901"/>
      <c r="F370" s="901"/>
      <c r="G370" s="901"/>
      <c r="H370" s="902"/>
      <c r="I370" s="326"/>
    </row>
    <row r="371" spans="1:9" ht="15.75" hidden="1" customHeight="1">
      <c r="A371" s="326"/>
      <c r="B371" s="477" t="s">
        <v>170</v>
      </c>
      <c r="C371" s="900"/>
      <c r="D371" s="901"/>
      <c r="E371" s="901"/>
      <c r="F371" s="901"/>
      <c r="G371" s="901"/>
      <c r="H371" s="902"/>
      <c r="I371" s="326"/>
    </row>
    <row r="372" spans="1:9" ht="15.75" hidden="1" customHeight="1">
      <c r="A372" s="326"/>
      <c r="B372" s="477" t="s">
        <v>264</v>
      </c>
      <c r="C372" s="900"/>
      <c r="D372" s="901"/>
      <c r="E372" s="901"/>
      <c r="F372" s="901"/>
      <c r="G372" s="901"/>
      <c r="H372" s="902"/>
      <c r="I372" s="326"/>
    </row>
    <row r="373" spans="1:9" ht="15.75" hidden="1" customHeight="1">
      <c r="A373" s="326"/>
      <c r="B373" s="477" t="s">
        <v>265</v>
      </c>
      <c r="C373" s="900"/>
      <c r="D373" s="901"/>
      <c r="E373" s="901"/>
      <c r="F373" s="901"/>
      <c r="G373" s="901"/>
      <c r="H373" s="902"/>
      <c r="I373" s="326"/>
    </row>
    <row r="374" spans="1:9" ht="15.75" hidden="1" customHeight="1">
      <c r="A374" s="326"/>
      <c r="B374" s="477" t="s">
        <v>266</v>
      </c>
      <c r="C374" s="900"/>
      <c r="D374" s="901"/>
      <c r="E374" s="901"/>
      <c r="F374" s="901"/>
      <c r="G374" s="901"/>
      <c r="H374" s="902"/>
      <c r="I374" s="326"/>
    </row>
    <row r="375" spans="1:9" hidden="1">
      <c r="A375" s="326"/>
      <c r="B375" s="478"/>
      <c r="C375" s="479"/>
      <c r="D375" s="479"/>
      <c r="E375" s="479"/>
      <c r="F375" s="479"/>
      <c r="G375" s="479"/>
      <c r="H375" s="479"/>
      <c r="I375" s="326"/>
    </row>
    <row r="376" spans="1:9" ht="16.5" hidden="1" customHeight="1">
      <c r="A376" s="389" t="s">
        <v>229</v>
      </c>
      <c r="B376" s="899" t="e">
        <f>"For  "&amp;B296</f>
        <v>#REF!</v>
      </c>
      <c r="C376" s="899"/>
      <c r="D376" s="899"/>
      <c r="E376" s="899"/>
      <c r="F376" s="899"/>
      <c r="G376" s="326"/>
      <c r="H376" s="326"/>
      <c r="I376" s="326"/>
    </row>
    <row r="377" spans="1:9" ht="15.75" hidden="1" customHeight="1">
      <c r="A377" s="326"/>
      <c r="B377" s="477" t="s">
        <v>73</v>
      </c>
      <c r="C377" s="900"/>
      <c r="D377" s="901"/>
      <c r="E377" s="901"/>
      <c r="F377" s="901"/>
      <c r="G377" s="901"/>
      <c r="H377" s="902"/>
      <c r="I377" s="326"/>
    </row>
    <row r="378" spans="1:9" ht="15.75" hidden="1" customHeight="1">
      <c r="A378" s="326"/>
      <c r="B378" s="477" t="s">
        <v>74</v>
      </c>
      <c r="C378" s="900"/>
      <c r="D378" s="901"/>
      <c r="E378" s="901"/>
      <c r="F378" s="901"/>
      <c r="G378" s="901"/>
      <c r="H378" s="902"/>
      <c r="I378" s="326"/>
    </row>
    <row r="379" spans="1:9" ht="15.75" hidden="1" customHeight="1">
      <c r="A379" s="326"/>
      <c r="B379" s="477" t="s">
        <v>75</v>
      </c>
      <c r="C379" s="900"/>
      <c r="D379" s="901"/>
      <c r="E379" s="901"/>
      <c r="F379" s="901"/>
      <c r="G379" s="901"/>
      <c r="H379" s="902"/>
      <c r="I379" s="326"/>
    </row>
    <row r="380" spans="1:9" ht="15.75" hidden="1" customHeight="1">
      <c r="A380" s="326"/>
      <c r="B380" s="477" t="s">
        <v>165</v>
      </c>
      <c r="C380" s="900"/>
      <c r="D380" s="901"/>
      <c r="E380" s="901"/>
      <c r="F380" s="901"/>
      <c r="G380" s="901"/>
      <c r="H380" s="902"/>
      <c r="I380" s="326"/>
    </row>
    <row r="381" spans="1:9" ht="15.75" hidden="1" customHeight="1">
      <c r="A381" s="326"/>
      <c r="B381" s="477" t="s">
        <v>166</v>
      </c>
      <c r="C381" s="900"/>
      <c r="D381" s="901"/>
      <c r="E381" s="901"/>
      <c r="F381" s="901"/>
      <c r="G381" s="901"/>
      <c r="H381" s="902"/>
      <c r="I381" s="326"/>
    </row>
    <row r="382" spans="1:9" ht="15.75" hidden="1" customHeight="1">
      <c r="A382" s="326"/>
      <c r="B382" s="477" t="s">
        <v>168</v>
      </c>
      <c r="C382" s="900"/>
      <c r="D382" s="901"/>
      <c r="E382" s="901"/>
      <c r="F382" s="901"/>
      <c r="G382" s="901"/>
      <c r="H382" s="902"/>
      <c r="I382" s="326"/>
    </row>
    <row r="383" spans="1:9" ht="15.75" hidden="1" customHeight="1">
      <c r="A383" s="326"/>
      <c r="B383" s="477" t="s">
        <v>170</v>
      </c>
      <c r="C383" s="900"/>
      <c r="D383" s="901"/>
      <c r="E383" s="901"/>
      <c r="F383" s="901"/>
      <c r="G383" s="901"/>
      <c r="H383" s="902"/>
      <c r="I383" s="326"/>
    </row>
    <row r="384" spans="1:9" ht="15.75" hidden="1" customHeight="1">
      <c r="A384" s="326"/>
      <c r="B384" s="477" t="s">
        <v>264</v>
      </c>
      <c r="C384" s="900"/>
      <c r="D384" s="901"/>
      <c r="E384" s="901"/>
      <c r="F384" s="901"/>
      <c r="G384" s="901"/>
      <c r="H384" s="902"/>
      <c r="I384" s="326"/>
    </row>
    <row r="385" spans="1:12" ht="15.75" hidden="1" customHeight="1">
      <c r="A385" s="326"/>
      <c r="B385" s="477" t="s">
        <v>265</v>
      </c>
      <c r="C385" s="900"/>
      <c r="D385" s="901"/>
      <c r="E385" s="901"/>
      <c r="F385" s="901"/>
      <c r="G385" s="901"/>
      <c r="H385" s="902"/>
      <c r="I385" s="326"/>
    </row>
    <row r="386" spans="1:12" ht="15.75" hidden="1" customHeight="1">
      <c r="A386" s="326"/>
      <c r="B386" s="477" t="s">
        <v>266</v>
      </c>
      <c r="C386" s="900"/>
      <c r="D386" s="901"/>
      <c r="E386" s="901"/>
      <c r="F386" s="901"/>
      <c r="G386" s="901"/>
      <c r="H386" s="902"/>
      <c r="I386" s="326"/>
    </row>
    <row r="387" spans="1:12" ht="27.75" customHeight="1">
      <c r="A387" s="585" t="s">
        <v>267</v>
      </c>
      <c r="B387" s="767" t="s">
        <v>268</v>
      </c>
      <c r="C387" s="767"/>
      <c r="D387" s="767"/>
      <c r="E387" s="767"/>
      <c r="F387" s="767"/>
      <c r="G387" s="767"/>
      <c r="H387" s="767"/>
      <c r="I387" s="326"/>
    </row>
    <row r="388" spans="1:12" ht="42" customHeight="1">
      <c r="A388" s="390">
        <v>6.1</v>
      </c>
      <c r="B388" s="769" t="s">
        <v>269</v>
      </c>
      <c r="C388" s="769"/>
      <c r="D388" s="769"/>
      <c r="E388" s="769"/>
      <c r="F388" s="769"/>
      <c r="G388" s="769"/>
      <c r="H388" s="769"/>
    </row>
    <row r="389" spans="1:12" ht="105.75" customHeight="1">
      <c r="A389" s="326"/>
      <c r="B389" s="434" t="s">
        <v>270</v>
      </c>
      <c r="C389" s="769" t="s">
        <v>271</v>
      </c>
      <c r="D389" s="769"/>
      <c r="E389" s="769"/>
      <c r="F389" s="769"/>
      <c r="G389" s="769"/>
      <c r="H389" s="769"/>
      <c r="I389" s="480"/>
    </row>
    <row r="390" spans="1:12" ht="78" customHeight="1">
      <c r="A390" s="326"/>
      <c r="B390" s="434" t="s">
        <v>272</v>
      </c>
      <c r="C390" s="769" t="s">
        <v>273</v>
      </c>
      <c r="D390" s="769"/>
      <c r="E390" s="769"/>
      <c r="F390" s="769"/>
      <c r="G390" s="769"/>
      <c r="H390" s="769"/>
      <c r="I390" s="326"/>
    </row>
    <row r="391" spans="1:12" ht="9" customHeight="1">
      <c r="A391" s="326"/>
      <c r="B391" s="326"/>
      <c r="C391" s="326"/>
      <c r="D391" s="326"/>
      <c r="E391" s="326"/>
      <c r="F391" s="326"/>
      <c r="G391" s="326"/>
      <c r="H391" s="326"/>
      <c r="I391" s="326"/>
    </row>
    <row r="392" spans="1:12" ht="23.25" customHeight="1">
      <c r="A392" s="390">
        <v>6.2</v>
      </c>
      <c r="B392" s="769" t="s">
        <v>274</v>
      </c>
      <c r="C392" s="769"/>
      <c r="D392" s="769"/>
      <c r="E392" s="769"/>
      <c r="F392" s="769"/>
      <c r="G392" s="769"/>
      <c r="H392" s="769"/>
    </row>
    <row r="393" spans="1:12" ht="10.5" customHeight="1">
      <c r="A393" s="326"/>
      <c r="B393" s="326"/>
      <c r="C393" s="326"/>
      <c r="D393" s="326"/>
      <c r="E393" s="326"/>
      <c r="F393" s="326"/>
      <c r="G393" s="326"/>
      <c r="H393" s="326"/>
      <c r="I393" s="326"/>
    </row>
    <row r="394" spans="1:12" ht="24" customHeight="1">
      <c r="A394" s="275"/>
      <c r="B394" s="769" t="s">
        <v>275</v>
      </c>
      <c r="C394" s="769"/>
      <c r="D394" s="769"/>
      <c r="E394" s="769"/>
      <c r="F394" s="769"/>
      <c r="G394" s="769"/>
      <c r="H394" s="769"/>
      <c r="I394" s="326"/>
    </row>
    <row r="395" spans="1:12" ht="32.25" customHeight="1">
      <c r="A395" s="481"/>
      <c r="B395" s="903"/>
      <c r="C395" s="904"/>
      <c r="D395" s="482" t="s">
        <v>276</v>
      </c>
      <c r="E395" s="905"/>
      <c r="F395" s="906"/>
      <c r="G395" s="906"/>
      <c r="H395" s="906"/>
      <c r="I395" s="326"/>
    </row>
    <row r="396" spans="1:12" ht="50.25" customHeight="1">
      <c r="A396" s="483" t="s">
        <v>79</v>
      </c>
      <c r="B396" s="846" t="s">
        <v>277</v>
      </c>
      <c r="C396" s="846"/>
      <c r="D396" s="303" t="s">
        <v>278</v>
      </c>
      <c r="E396" s="326"/>
      <c r="F396" s="326"/>
      <c r="G396" s="326"/>
      <c r="H396" s="326"/>
      <c r="I396" s="326"/>
    </row>
    <row r="397" spans="1:12" ht="21" customHeight="1">
      <c r="A397" s="484"/>
      <c r="B397" s="907" t="s">
        <v>279</v>
      </c>
      <c r="C397" s="908"/>
      <c r="D397" s="485"/>
      <c r="E397" s="326"/>
      <c r="F397" s="326"/>
      <c r="G397" s="326"/>
      <c r="H397" s="326"/>
      <c r="I397" s="309"/>
      <c r="J397" s="486"/>
      <c r="K397" s="487"/>
    </row>
    <row r="398" spans="1:12" ht="23.25" customHeight="1">
      <c r="A398" s="484"/>
      <c r="B398" s="907" t="s">
        <v>280</v>
      </c>
      <c r="C398" s="908"/>
      <c r="D398" s="485"/>
      <c r="E398" s="326"/>
      <c r="F398" s="326"/>
      <c r="G398" s="326"/>
      <c r="H398" s="326"/>
      <c r="J398" s="488"/>
      <c r="K398" s="489"/>
    </row>
    <row r="399" spans="1:12" ht="21.75" customHeight="1">
      <c r="A399" s="484"/>
      <c r="B399" s="907" t="s">
        <v>281</v>
      </c>
      <c r="C399" s="908"/>
      <c r="D399" s="485"/>
      <c r="E399" s="326"/>
      <c r="F399" s="326"/>
      <c r="G399" s="326"/>
      <c r="H399" s="326"/>
      <c r="I399" s="309"/>
      <c r="J399" s="486"/>
      <c r="K399" s="487"/>
      <c r="L399" s="309"/>
    </row>
    <row r="400" spans="1:12" ht="20.25" customHeight="1">
      <c r="A400" s="484"/>
      <c r="B400" s="907" t="s">
        <v>282</v>
      </c>
      <c r="C400" s="908"/>
      <c r="D400" s="485"/>
      <c r="E400" s="326"/>
      <c r="F400" s="326"/>
      <c r="G400" s="326"/>
      <c r="H400" s="326"/>
      <c r="I400" s="309"/>
      <c r="J400" s="486"/>
      <c r="K400" s="487"/>
      <c r="L400" s="309"/>
    </row>
    <row r="401" spans="1:12" ht="21.75" customHeight="1">
      <c r="A401" s="484"/>
      <c r="B401" s="798" t="s">
        <v>283</v>
      </c>
      <c r="C401" s="800"/>
      <c r="D401" s="485"/>
      <c r="E401" s="326"/>
      <c r="F401" s="326"/>
      <c r="G401" s="326"/>
      <c r="H401" s="326"/>
      <c r="I401" s="309"/>
      <c r="J401" s="486"/>
      <c r="K401" s="487"/>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61</v>
      </c>
      <c r="C405" s="490" t="str">
        <f>'Names of Bidder'!D36&amp;"-"&amp; 'Names of Bidder'!E36&amp;"-" &amp;'Names of Bidder'!F36</f>
        <v>--</v>
      </c>
      <c r="F405" s="306" t="s">
        <v>62</v>
      </c>
      <c r="G405" s="307" t="str">
        <f>IF('Names of Bidder'!D33=0, "", 'Names of Bidder'!D33)</f>
        <v/>
      </c>
      <c r="H405" s="307"/>
      <c r="I405" s="307"/>
    </row>
    <row r="406" spans="1:12" ht="16.5">
      <c r="B406" s="307" t="s">
        <v>63</v>
      </c>
      <c r="C406" s="490" t="str">
        <f>IF('Names of Bidder'!D37=0, "", 'Names of Bidder'!D37)</f>
        <v/>
      </c>
      <c r="F406" s="306" t="s">
        <v>64</v>
      </c>
      <c r="G406" s="307" t="str">
        <f>IF('Names of Bidder'!D34=0, "", 'Names of Bidder'!D34)</f>
        <v/>
      </c>
      <c r="H406" s="307"/>
      <c r="I406" s="307"/>
    </row>
  </sheetData>
  <sheetProtection formatColumns="0" formatRows="0" selectLockedCells="1"/>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45D87BB2-ECBF-4FD9-AB44-4B5F1003673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3" priority="36" stopIfTrue="1">
      <formula>$M$18=1</formula>
    </cfRule>
    <cfRule type="expression" dxfId="72" priority="35" stopIfTrue="1">
      <formula>$M$18="Sole Bidder"</formula>
    </cfRule>
  </conditionalFormatting>
  <conditionalFormatting sqref="A188">
    <cfRule type="expression" dxfId="71" priority="14" stopIfTrue="1">
      <formula>$N$18="Sole Bidder"</formula>
    </cfRule>
  </conditionalFormatting>
  <conditionalFormatting sqref="A204">
    <cfRule type="expression" dxfId="70" priority="31" stopIfTrue="1">
      <formula>$E$203="No"</formula>
    </cfRule>
  </conditionalFormatting>
  <conditionalFormatting sqref="A235">
    <cfRule type="expression" dxfId="69" priority="11" stopIfTrue="1">
      <formula>$E$203="No"</formula>
    </cfRule>
  </conditionalFormatting>
  <conditionalFormatting sqref="A247">
    <cfRule type="expression" dxfId="68" priority="13" stopIfTrue="1">
      <formula>$E$203="No"</formula>
    </cfRule>
  </conditionalFormatting>
  <conditionalFormatting sqref="A20:H21">
    <cfRule type="expression" dxfId="67" priority="45" stopIfTrue="1">
      <formula>$M$20=2</formula>
    </cfRule>
  </conditionalFormatting>
  <conditionalFormatting sqref="A22:H22">
    <cfRule type="expression" dxfId="6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5" priority="32" stopIfTrue="1">
      <formula>$M$18="Sole Bidder"</formula>
    </cfRule>
  </conditionalFormatting>
  <conditionalFormatting sqref="A34:H34">
    <cfRule type="expression" dxfId="64" priority="46" stopIfTrue="1">
      <formula>$M$20&lt;2</formula>
    </cfRule>
  </conditionalFormatting>
  <conditionalFormatting sqref="A260:H260 A273:C281 D273:H294 A288:C294">
    <cfRule type="expression" dxfId="63" priority="37" stopIfTrue="1">
      <formula>#REF!&lt;2</formula>
    </cfRule>
  </conditionalFormatting>
  <conditionalFormatting sqref="A296:H296 A309:C314 A321:H328">
    <cfRule type="expression" dxfId="62" priority="39" stopIfTrue="1">
      <formula>$M$198=1</formula>
    </cfRule>
    <cfRule type="expression" dxfId="61" priority="38" stopIfTrue="1">
      <formula>#REF!&lt;2</formula>
    </cfRule>
  </conditionalFormatting>
  <conditionalFormatting sqref="A330:H348 A349:B349 A350:H351 A375:H375 A387">
    <cfRule type="expression" dxfId="60" priority="33" stopIfTrue="1">
      <formula>$M$18="Sole Bidder"</formula>
    </cfRule>
  </conditionalFormatting>
  <conditionalFormatting sqref="A364:H374 E395:H395">
    <cfRule type="expression" dxfId="59" priority="40" stopIfTrue="1">
      <formula>#REF!&lt;2</formula>
    </cfRule>
  </conditionalFormatting>
  <conditionalFormatting sqref="A376:H386 G395:H395">
    <cfRule type="expression" dxfId="58" priority="42" stopIfTrue="1">
      <formula>$M$198=1</formula>
    </cfRule>
  </conditionalFormatting>
  <conditionalFormatting sqref="A376:H386">
    <cfRule type="expression" dxfId="57" priority="41" stopIfTrue="1">
      <formula>#REF!&lt;2</formula>
    </cfRule>
  </conditionalFormatting>
  <conditionalFormatting sqref="B18:F18 B19:H19">
    <cfRule type="expression" dxfId="56" priority="43" stopIfTrue="1">
      <formula>$M$20&lt;2</formula>
    </cfRule>
  </conditionalFormatting>
  <conditionalFormatting sqref="D397:D401">
    <cfRule type="expression" dxfId="55" priority="27" stopIfTrue="1">
      <formula>#REF!&lt;2</formula>
    </cfRule>
  </conditionalFormatting>
  <conditionalFormatting sqref="D302:H302 D204:F204 F215 D235:F235 F247 A215 D215 D247">
    <cfRule type="expression" dxfId="54" priority="34" stopIfTrue="1">
      <formula>$E$203="No"</formula>
    </cfRule>
  </conditionalFormatting>
  <conditionalFormatting sqref="D309:H320">
    <cfRule type="expression" dxfId="53" priority="28" stopIfTrue="1">
      <formula>#REF!&lt;2</formula>
    </cfRule>
    <cfRule type="expression" dxfId="52" priority="29" stopIfTrue="1">
      <formula>$M$198=1</formula>
    </cfRule>
  </conditionalFormatting>
  <conditionalFormatting sqref="E204:F204">
    <cfRule type="expression" dxfId="51" priority="30" stopIfTrue="1">
      <formula>$M$18="Sole Bidder"</formula>
    </cfRule>
  </conditionalFormatting>
  <conditionalFormatting sqref="E231:F231 D231:D232 E233 E243:F243 D243:D244 E245:F245 E253:H253 E256 E257:H257 E258">
    <cfRule type="expression" dxfId="50" priority="12" stopIfTrue="1">
      <formula>$M$18="Sole Bidder"</formula>
    </cfRule>
  </conditionalFormatting>
  <conditionalFormatting sqref="E235:F235">
    <cfRule type="expression" dxfId="49" priority="10" stopIfTrue="1">
      <formula>$M$18="Sole Bidder"</formula>
    </cfRule>
  </conditionalFormatting>
  <conditionalFormatting sqref="F201">
    <cfRule type="expression" dxfId="48" priority="1" stopIfTrue="1">
      <formula>$M$18="Sole Bidder"</formula>
    </cfRule>
  </conditionalFormatting>
  <conditionalFormatting sqref="F203">
    <cfRule type="expression" dxfId="47" priority="26" stopIfTrue="1">
      <formula>$E$203="No"</formula>
    </cfRule>
    <cfRule type="expression" dxfId="46" priority="25" stopIfTrue="1">
      <formula>$M$18="Sole Bidder"</formula>
    </cfRule>
  </conditionalFormatting>
  <conditionalFormatting sqref="F215:F219">
    <cfRule type="expression" dxfId="45" priority="19" stopIfTrue="1">
      <formula>$M$18="Sole Bidder"</formula>
    </cfRule>
  </conditionalFormatting>
  <conditionalFormatting sqref="F217:F219">
    <cfRule type="expression" dxfId="44" priority="20" stopIfTrue="1">
      <formula>$E$203="No"</formula>
    </cfRule>
  </conditionalFormatting>
  <conditionalFormatting sqref="F234">
    <cfRule type="expression" dxfId="43" priority="9" stopIfTrue="1">
      <formula>$E$203="No"</formula>
    </cfRule>
    <cfRule type="expression" dxfId="42" priority="8" stopIfTrue="1">
      <formula>$M$18="Sole Bidder"</formula>
    </cfRule>
  </conditionalFormatting>
  <conditionalFormatting sqref="F247:F251">
    <cfRule type="expression" dxfId="41" priority="2" stopIfTrue="1">
      <formula>$M$18="Sole Bidder"</formula>
    </cfRule>
  </conditionalFormatting>
  <conditionalFormatting sqref="F249:F251">
    <cfRule type="expression" dxfId="4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6"/>
  <headerFooter alignWithMargins="0"/>
  <rowBreaks count="2" manualBreakCount="2">
    <brk id="91" max="9" man="1"/>
    <brk id="134" max="9" man="1"/>
  </rowBreaks>
  <drawing r:id="rId17"/>
  <legacyDrawing r:id="rId18"/>
  <mc:AlternateContent xmlns:mc="http://schemas.openxmlformats.org/markup-compatibility/2006">
    <mc:Choice Requires="x14">
      <controls>
        <mc:AlternateContent xmlns:mc="http://schemas.openxmlformats.org/markup-compatibility/2006">
          <mc:Choice Requires="x14">
            <control shapeId="95253" r:id="rId19"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20"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1"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2"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3"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4"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5"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6"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7"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8"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9"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30"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1"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2"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3"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4"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5"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6"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7"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8"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9"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40"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1"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2"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3"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4"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5"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6"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7"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8"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9"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50"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1"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2"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3"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4"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5"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6"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7"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8"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9"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60"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1"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2"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3"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4"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5"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6"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7"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8"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9"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70"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1"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2"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3"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4"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5"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6"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7"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8"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9"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80"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1"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2"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3"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4"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5"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6"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7"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8"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9"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90"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34" t="str">
        <f>'Attach 3(JV)'!A1</f>
        <v xml:space="preserve">Specification No. :CC/NT/W-MISC/DOM/A14/25/12918                 </v>
      </c>
      <c r="B1" s="834"/>
      <c r="C1" s="834"/>
      <c r="D1" s="834"/>
      <c r="E1" s="268" t="str">
        <f>"Attachment-3(QR) " &amp; 'Attach 3(JV)'!AT1</f>
        <v xml:space="preserve">Attachment-3(QR) </v>
      </c>
    </row>
    <row r="2" spans="1:9" ht="5.25" customHeight="1"/>
    <row r="3" spans="1:9" ht="93.75" customHeight="1">
      <c r="A3" s="972" t="str">
        <f>'Attach 3(JV)'!A3</f>
        <v>Construction of tensile structure overhead shed at skating ground, Sector-43 township of
POWERGRID, Gurugram</v>
      </c>
      <c r="B3" s="973"/>
      <c r="C3" s="973"/>
      <c r="D3" s="973"/>
      <c r="E3" s="973"/>
      <c r="F3" s="26"/>
      <c r="G3" s="27"/>
      <c r="H3" s="26"/>
    </row>
    <row r="4" spans="1:9" ht="20.100000000000001" customHeight="1">
      <c r="A4" s="28"/>
      <c r="H4" s="30"/>
      <c r="I4" s="11"/>
    </row>
    <row r="5" spans="1:9" ht="20.100000000000001" customHeight="1">
      <c r="A5" s="755" t="s">
        <v>66</v>
      </c>
      <c r="B5" s="755"/>
      <c r="C5" s="755"/>
      <c r="D5" s="755"/>
      <c r="E5" s="7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61" t="str">
        <f>'Attach 3(JV)'!A8</f>
        <v/>
      </c>
      <c r="B8" s="761"/>
      <c r="C8" s="761"/>
      <c r="D8" s="761"/>
      <c r="E8" s="107" t="str">
        <f>'Attach 3(JV)'!E8</f>
        <v>Contract Services</v>
      </c>
      <c r="H8" s="30"/>
      <c r="I8" s="11"/>
    </row>
    <row r="9" spans="1:9" ht="20.100000000000001" customHeight="1">
      <c r="A9" s="13" t="s">
        <v>54</v>
      </c>
      <c r="B9" s="758">
        <f>'Attach 3(JV)'!B9</f>
        <v>0</v>
      </c>
      <c r="C9" s="758"/>
      <c r="D9" s="758"/>
      <c r="E9" s="107" t="str">
        <f>'Attach 3(JV)'!E9</f>
        <v>Power Grid Corporation of India Ltd.,</v>
      </c>
      <c r="H9" s="30"/>
      <c r="I9" s="11"/>
    </row>
    <row r="10" spans="1:9" ht="20.100000000000001" customHeight="1">
      <c r="A10" s="13" t="s">
        <v>56</v>
      </c>
      <c r="B10" s="975">
        <f>'Attach 3(JV)'!B10</f>
        <v>0</v>
      </c>
      <c r="C10" s="975"/>
      <c r="D10" s="975"/>
      <c r="E10" s="107" t="str">
        <f>'Attach 3(JV)'!E10</f>
        <v>"Saudamini", Plot No. 2, Sector 29</v>
      </c>
      <c r="H10" s="30"/>
      <c r="I10" s="11"/>
    </row>
    <row r="11" spans="1:9" ht="20.100000000000001" customHeight="1">
      <c r="B11" s="975">
        <f>'Attach 3(JV)'!B11</f>
        <v>0</v>
      </c>
      <c r="C11" s="975"/>
      <c r="D11" s="975"/>
      <c r="E11" s="107" t="str">
        <f>'Attach 3(JV)'!E11</f>
        <v>Gurgaon (Haryana) - 122001</v>
      </c>
    </row>
    <row r="12" spans="1:9" ht="20.100000000000001" customHeight="1">
      <c r="A12" s="32"/>
      <c r="B12" s="975">
        <f>'Attach 3(JV)'!B12</f>
        <v>0</v>
      </c>
      <c r="C12" s="975"/>
      <c r="D12" s="975"/>
      <c r="E12" s="15"/>
    </row>
    <row r="13" spans="1:9" ht="20.100000000000001" customHeight="1">
      <c r="A13" s="29" t="s">
        <v>60</v>
      </c>
    </row>
    <row r="14" spans="1:9" ht="20.100000000000001" customHeight="1">
      <c r="A14" s="32"/>
    </row>
    <row r="15" spans="1:9" ht="27.75" customHeight="1">
      <c r="A15" s="974" t="s">
        <v>284</v>
      </c>
      <c r="B15" s="974"/>
      <c r="C15" s="974"/>
      <c r="D15" s="974"/>
      <c r="E15" s="97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61</v>
      </c>
      <c r="B22" s="62" t="str">
        <f>'Attach 3(JV)'!B24</f>
        <v>--</v>
      </c>
      <c r="C22" s="33"/>
      <c r="D22" s="37" t="s">
        <v>62</v>
      </c>
      <c r="E22" s="198" t="str">
        <f>'Attach 3(JV)'!E24</f>
        <v/>
      </c>
    </row>
    <row r="23" spans="1:5" ht="33" customHeight="1">
      <c r="A23" s="36" t="s">
        <v>63</v>
      </c>
      <c r="B23" s="198" t="str">
        <f>'Attach 3(JV)'!B25</f>
        <v/>
      </c>
      <c r="C23" s="33"/>
      <c r="D23" s="37" t="s">
        <v>64</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45D87BB2-ECBF-4FD9-AB44-4B5F10036733}"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8"/>
  <headerFooter alignWithMargins="0">
    <oddFooter>&amp;R&amp;"Book Antiqua,Bold"&amp;8 Page &amp;P of &amp;N</oddFooter>
  </headerFooter>
  <drawing r:id="rId39"/>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49"/>
  <sheetViews>
    <sheetView showGridLines="0" showZeros="0" view="pageBreakPreview" zoomScale="110" zoomScaleNormal="100" zoomScaleSheetLayoutView="110" workbookViewId="0">
      <selection activeCell="K14" sqref="K14"/>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8" width="40.5703125" style="278" customWidth="1"/>
    <col min="9" max="239" width="9.140625" style="278"/>
    <col min="240" max="240" width="14.28515625" style="278" customWidth="1"/>
    <col min="241" max="241" width="13.85546875" style="278" customWidth="1"/>
    <col min="242" max="242" width="11.42578125" style="278" customWidth="1"/>
    <col min="243" max="243" width="27.85546875" style="278" customWidth="1"/>
    <col min="244" max="244" width="14.42578125" style="278" customWidth="1"/>
    <col min="245" max="245" width="21" style="278" customWidth="1"/>
    <col min="246" max="246" width="19.7109375" style="278" customWidth="1"/>
    <col min="247" max="247" width="18" style="278" customWidth="1"/>
    <col min="248" max="248" width="23.140625" style="278" customWidth="1"/>
    <col min="249" max="263" width="0" style="278" hidden="1" customWidth="1"/>
    <col min="264" max="495" width="9.140625" style="278"/>
    <col min="496" max="496" width="14.28515625" style="278" customWidth="1"/>
    <col min="497" max="497" width="13.85546875" style="278" customWidth="1"/>
    <col min="498" max="498" width="11.42578125" style="278" customWidth="1"/>
    <col min="499" max="499" width="27.85546875" style="278" customWidth="1"/>
    <col min="500" max="500" width="14.42578125" style="278" customWidth="1"/>
    <col min="501" max="501" width="21" style="278" customWidth="1"/>
    <col min="502" max="502" width="19.7109375" style="278" customWidth="1"/>
    <col min="503" max="503" width="18" style="278" customWidth="1"/>
    <col min="504" max="504" width="23.140625" style="278" customWidth="1"/>
    <col min="505" max="519" width="0" style="278" hidden="1" customWidth="1"/>
    <col min="520" max="751" width="9.140625" style="278"/>
    <col min="752" max="752" width="14.28515625" style="278" customWidth="1"/>
    <col min="753" max="753" width="13.85546875" style="278" customWidth="1"/>
    <col min="754" max="754" width="11.42578125" style="278" customWidth="1"/>
    <col min="755" max="755" width="27.85546875" style="278" customWidth="1"/>
    <col min="756" max="756" width="14.42578125" style="278" customWidth="1"/>
    <col min="757" max="757" width="21" style="278" customWidth="1"/>
    <col min="758" max="758" width="19.7109375" style="278" customWidth="1"/>
    <col min="759" max="759" width="18" style="278" customWidth="1"/>
    <col min="760" max="760" width="23.140625" style="278" customWidth="1"/>
    <col min="761" max="775" width="0" style="278" hidden="1" customWidth="1"/>
    <col min="776" max="1007" width="9.140625" style="278"/>
    <col min="1008" max="1008" width="14.28515625" style="278" customWidth="1"/>
    <col min="1009" max="1009" width="13.85546875" style="278" customWidth="1"/>
    <col min="1010" max="1010" width="11.42578125" style="278" customWidth="1"/>
    <col min="1011" max="1011" width="27.85546875" style="278" customWidth="1"/>
    <col min="1012" max="1012" width="14.42578125" style="278" customWidth="1"/>
    <col min="1013" max="1013" width="21" style="278" customWidth="1"/>
    <col min="1014" max="1014" width="19.7109375" style="278" customWidth="1"/>
    <col min="1015" max="1015" width="18" style="278" customWidth="1"/>
    <col min="1016" max="1016" width="23.140625" style="278" customWidth="1"/>
    <col min="1017" max="1031" width="0" style="278" hidden="1" customWidth="1"/>
    <col min="1032" max="1263" width="9.140625" style="278"/>
    <col min="1264" max="1264" width="14.28515625" style="278" customWidth="1"/>
    <col min="1265" max="1265" width="13.85546875" style="278" customWidth="1"/>
    <col min="1266" max="1266" width="11.42578125" style="278" customWidth="1"/>
    <col min="1267" max="1267" width="27.85546875" style="278" customWidth="1"/>
    <col min="1268" max="1268" width="14.42578125" style="278" customWidth="1"/>
    <col min="1269" max="1269" width="21" style="278" customWidth="1"/>
    <col min="1270" max="1270" width="19.7109375" style="278" customWidth="1"/>
    <col min="1271" max="1271" width="18" style="278" customWidth="1"/>
    <col min="1272" max="1272" width="23.140625" style="278" customWidth="1"/>
    <col min="1273" max="1287" width="0" style="278" hidden="1" customWidth="1"/>
    <col min="1288" max="1519" width="9.140625" style="278"/>
    <col min="1520" max="1520" width="14.28515625" style="278" customWidth="1"/>
    <col min="1521" max="1521" width="13.85546875" style="278" customWidth="1"/>
    <col min="1522" max="1522" width="11.42578125" style="278" customWidth="1"/>
    <col min="1523" max="1523" width="27.85546875" style="278" customWidth="1"/>
    <col min="1524" max="1524" width="14.42578125" style="278" customWidth="1"/>
    <col min="1525" max="1525" width="21" style="278" customWidth="1"/>
    <col min="1526" max="1526" width="19.7109375" style="278" customWidth="1"/>
    <col min="1527" max="1527" width="18" style="278" customWidth="1"/>
    <col min="1528" max="1528" width="23.140625" style="278" customWidth="1"/>
    <col min="1529" max="1543" width="0" style="278" hidden="1" customWidth="1"/>
    <col min="1544" max="1775" width="9.140625" style="278"/>
    <col min="1776" max="1776" width="14.28515625" style="278" customWidth="1"/>
    <col min="1777" max="1777" width="13.85546875" style="278" customWidth="1"/>
    <col min="1778" max="1778" width="11.42578125" style="278" customWidth="1"/>
    <col min="1779" max="1779" width="27.85546875" style="278" customWidth="1"/>
    <col min="1780" max="1780" width="14.42578125" style="278" customWidth="1"/>
    <col min="1781" max="1781" width="21" style="278" customWidth="1"/>
    <col min="1782" max="1782" width="19.7109375" style="278" customWidth="1"/>
    <col min="1783" max="1783" width="18" style="278" customWidth="1"/>
    <col min="1784" max="1784" width="23.140625" style="278" customWidth="1"/>
    <col min="1785" max="1799" width="0" style="278" hidden="1" customWidth="1"/>
    <col min="1800" max="2031" width="9.140625" style="278"/>
    <col min="2032" max="2032" width="14.28515625" style="278" customWidth="1"/>
    <col min="2033" max="2033" width="13.85546875" style="278" customWidth="1"/>
    <col min="2034" max="2034" width="11.42578125" style="278" customWidth="1"/>
    <col min="2035" max="2035" width="27.85546875" style="278" customWidth="1"/>
    <col min="2036" max="2036" width="14.42578125" style="278" customWidth="1"/>
    <col min="2037" max="2037" width="21" style="278" customWidth="1"/>
    <col min="2038" max="2038" width="19.7109375" style="278" customWidth="1"/>
    <col min="2039" max="2039" width="18" style="278" customWidth="1"/>
    <col min="2040" max="2040" width="23.140625" style="278" customWidth="1"/>
    <col min="2041" max="2055" width="0" style="278" hidden="1" customWidth="1"/>
    <col min="2056" max="2287" width="9.140625" style="278"/>
    <col min="2288" max="2288" width="14.28515625" style="278" customWidth="1"/>
    <col min="2289" max="2289" width="13.85546875" style="278" customWidth="1"/>
    <col min="2290" max="2290" width="11.42578125" style="278" customWidth="1"/>
    <col min="2291" max="2291" width="27.85546875" style="278" customWidth="1"/>
    <col min="2292" max="2292" width="14.42578125" style="278" customWidth="1"/>
    <col min="2293" max="2293" width="21" style="278" customWidth="1"/>
    <col min="2294" max="2294" width="19.7109375" style="278" customWidth="1"/>
    <col min="2295" max="2295" width="18" style="278" customWidth="1"/>
    <col min="2296" max="2296" width="23.140625" style="278" customWidth="1"/>
    <col min="2297" max="2311" width="0" style="278" hidden="1" customWidth="1"/>
    <col min="2312" max="2543" width="9.140625" style="278"/>
    <col min="2544" max="2544" width="14.28515625" style="278" customWidth="1"/>
    <col min="2545" max="2545" width="13.85546875" style="278" customWidth="1"/>
    <col min="2546" max="2546" width="11.42578125" style="278" customWidth="1"/>
    <col min="2547" max="2547" width="27.85546875" style="278" customWidth="1"/>
    <col min="2548" max="2548" width="14.42578125" style="278" customWidth="1"/>
    <col min="2549" max="2549" width="21" style="278" customWidth="1"/>
    <col min="2550" max="2550" width="19.7109375" style="278" customWidth="1"/>
    <col min="2551" max="2551" width="18" style="278" customWidth="1"/>
    <col min="2552" max="2552" width="23.140625" style="278" customWidth="1"/>
    <col min="2553" max="2567" width="0" style="278" hidden="1" customWidth="1"/>
    <col min="2568" max="2799" width="9.140625" style="278"/>
    <col min="2800" max="2800" width="14.28515625" style="278" customWidth="1"/>
    <col min="2801" max="2801" width="13.85546875" style="278" customWidth="1"/>
    <col min="2802" max="2802" width="11.42578125" style="278" customWidth="1"/>
    <col min="2803" max="2803" width="27.85546875" style="278" customWidth="1"/>
    <col min="2804" max="2804" width="14.42578125" style="278" customWidth="1"/>
    <col min="2805" max="2805" width="21" style="278" customWidth="1"/>
    <col min="2806" max="2806" width="19.7109375" style="278" customWidth="1"/>
    <col min="2807" max="2807" width="18" style="278" customWidth="1"/>
    <col min="2808" max="2808" width="23.140625" style="278" customWidth="1"/>
    <col min="2809" max="2823" width="0" style="278" hidden="1" customWidth="1"/>
    <col min="2824" max="3055" width="9.140625" style="278"/>
    <col min="3056" max="3056" width="14.28515625" style="278" customWidth="1"/>
    <col min="3057" max="3057" width="13.85546875" style="278" customWidth="1"/>
    <col min="3058" max="3058" width="11.42578125" style="278" customWidth="1"/>
    <col min="3059" max="3059" width="27.85546875" style="278" customWidth="1"/>
    <col min="3060" max="3060" width="14.42578125" style="278" customWidth="1"/>
    <col min="3061" max="3061" width="21" style="278" customWidth="1"/>
    <col min="3062" max="3062" width="19.7109375" style="278" customWidth="1"/>
    <col min="3063" max="3063" width="18" style="278" customWidth="1"/>
    <col min="3064" max="3064" width="23.140625" style="278" customWidth="1"/>
    <col min="3065" max="3079" width="0" style="278" hidden="1" customWidth="1"/>
    <col min="3080" max="3311" width="9.140625" style="278"/>
    <col min="3312" max="3312" width="14.28515625" style="278" customWidth="1"/>
    <col min="3313" max="3313" width="13.85546875" style="278" customWidth="1"/>
    <col min="3314" max="3314" width="11.42578125" style="278" customWidth="1"/>
    <col min="3315" max="3315" width="27.85546875" style="278" customWidth="1"/>
    <col min="3316" max="3316" width="14.42578125" style="278" customWidth="1"/>
    <col min="3317" max="3317" width="21" style="278" customWidth="1"/>
    <col min="3318" max="3318" width="19.7109375" style="278" customWidth="1"/>
    <col min="3319" max="3319" width="18" style="278" customWidth="1"/>
    <col min="3320" max="3320" width="23.140625" style="278" customWidth="1"/>
    <col min="3321" max="3335" width="0" style="278" hidden="1" customWidth="1"/>
    <col min="3336" max="3567" width="9.140625" style="278"/>
    <col min="3568" max="3568" width="14.28515625" style="278" customWidth="1"/>
    <col min="3569" max="3569" width="13.85546875" style="278" customWidth="1"/>
    <col min="3570" max="3570" width="11.42578125" style="278" customWidth="1"/>
    <col min="3571" max="3571" width="27.85546875" style="278" customWidth="1"/>
    <col min="3572" max="3572" width="14.42578125" style="278" customWidth="1"/>
    <col min="3573" max="3573" width="21" style="278" customWidth="1"/>
    <col min="3574" max="3574" width="19.7109375" style="278" customWidth="1"/>
    <col min="3575" max="3575" width="18" style="278" customWidth="1"/>
    <col min="3576" max="3576" width="23.140625" style="278" customWidth="1"/>
    <col min="3577" max="3591" width="0" style="278" hidden="1" customWidth="1"/>
    <col min="3592" max="3823" width="9.140625" style="278"/>
    <col min="3824" max="3824" width="14.28515625" style="278" customWidth="1"/>
    <col min="3825" max="3825" width="13.85546875" style="278" customWidth="1"/>
    <col min="3826" max="3826" width="11.42578125" style="278" customWidth="1"/>
    <col min="3827" max="3827" width="27.85546875" style="278" customWidth="1"/>
    <col min="3828" max="3828" width="14.42578125" style="278" customWidth="1"/>
    <col min="3829" max="3829" width="21" style="278" customWidth="1"/>
    <col min="3830" max="3830" width="19.7109375" style="278" customWidth="1"/>
    <col min="3831" max="3831" width="18" style="278" customWidth="1"/>
    <col min="3832" max="3832" width="23.140625" style="278" customWidth="1"/>
    <col min="3833" max="3847" width="0" style="278" hidden="1" customWidth="1"/>
    <col min="3848" max="4079" width="9.140625" style="278"/>
    <col min="4080" max="4080" width="14.28515625" style="278" customWidth="1"/>
    <col min="4081" max="4081" width="13.85546875" style="278" customWidth="1"/>
    <col min="4082" max="4082" width="11.42578125" style="278" customWidth="1"/>
    <col min="4083" max="4083" width="27.85546875" style="278" customWidth="1"/>
    <col min="4084" max="4084" width="14.42578125" style="278" customWidth="1"/>
    <col min="4085" max="4085" width="21" style="278" customWidth="1"/>
    <col min="4086" max="4086" width="19.7109375" style="278" customWidth="1"/>
    <col min="4087" max="4087" width="18" style="278" customWidth="1"/>
    <col min="4088" max="4088" width="23.140625" style="278" customWidth="1"/>
    <col min="4089" max="4103" width="0" style="278" hidden="1" customWidth="1"/>
    <col min="4104" max="4335" width="9.140625" style="278"/>
    <col min="4336" max="4336" width="14.28515625" style="278" customWidth="1"/>
    <col min="4337" max="4337" width="13.85546875" style="278" customWidth="1"/>
    <col min="4338" max="4338" width="11.42578125" style="278" customWidth="1"/>
    <col min="4339" max="4339" width="27.85546875" style="278" customWidth="1"/>
    <col min="4340" max="4340" width="14.42578125" style="278" customWidth="1"/>
    <col min="4341" max="4341" width="21" style="278" customWidth="1"/>
    <col min="4342" max="4342" width="19.7109375" style="278" customWidth="1"/>
    <col min="4343" max="4343" width="18" style="278" customWidth="1"/>
    <col min="4344" max="4344" width="23.140625" style="278" customWidth="1"/>
    <col min="4345" max="4359" width="0" style="278" hidden="1" customWidth="1"/>
    <col min="4360" max="4591" width="9.140625" style="278"/>
    <col min="4592" max="4592" width="14.28515625" style="278" customWidth="1"/>
    <col min="4593" max="4593" width="13.85546875" style="278" customWidth="1"/>
    <col min="4594" max="4594" width="11.42578125" style="278" customWidth="1"/>
    <col min="4595" max="4595" width="27.85546875" style="278" customWidth="1"/>
    <col min="4596" max="4596" width="14.42578125" style="278" customWidth="1"/>
    <col min="4597" max="4597" width="21" style="278" customWidth="1"/>
    <col min="4598" max="4598" width="19.7109375" style="278" customWidth="1"/>
    <col min="4599" max="4599" width="18" style="278" customWidth="1"/>
    <col min="4600" max="4600" width="23.140625" style="278" customWidth="1"/>
    <col min="4601" max="4615" width="0" style="278" hidden="1" customWidth="1"/>
    <col min="4616" max="4847" width="9.140625" style="278"/>
    <col min="4848" max="4848" width="14.28515625" style="278" customWidth="1"/>
    <col min="4849" max="4849" width="13.85546875" style="278" customWidth="1"/>
    <col min="4850" max="4850" width="11.42578125" style="278" customWidth="1"/>
    <col min="4851" max="4851" width="27.85546875" style="278" customWidth="1"/>
    <col min="4852" max="4852" width="14.42578125" style="278" customWidth="1"/>
    <col min="4853" max="4853" width="21" style="278" customWidth="1"/>
    <col min="4854" max="4854" width="19.7109375" style="278" customWidth="1"/>
    <col min="4855" max="4855" width="18" style="278" customWidth="1"/>
    <col min="4856" max="4856" width="23.140625" style="278" customWidth="1"/>
    <col min="4857" max="4871" width="0" style="278" hidden="1" customWidth="1"/>
    <col min="4872" max="5103" width="9.140625" style="278"/>
    <col min="5104" max="5104" width="14.28515625" style="278" customWidth="1"/>
    <col min="5105" max="5105" width="13.85546875" style="278" customWidth="1"/>
    <col min="5106" max="5106" width="11.42578125" style="278" customWidth="1"/>
    <col min="5107" max="5107" width="27.85546875" style="278" customWidth="1"/>
    <col min="5108" max="5108" width="14.42578125" style="278" customWidth="1"/>
    <col min="5109" max="5109" width="21" style="278" customWidth="1"/>
    <col min="5110" max="5110" width="19.7109375" style="278" customWidth="1"/>
    <col min="5111" max="5111" width="18" style="278" customWidth="1"/>
    <col min="5112" max="5112" width="23.140625" style="278" customWidth="1"/>
    <col min="5113" max="5127" width="0" style="278" hidden="1" customWidth="1"/>
    <col min="5128" max="5359" width="9.140625" style="278"/>
    <col min="5360" max="5360" width="14.28515625" style="278" customWidth="1"/>
    <col min="5361" max="5361" width="13.85546875" style="278" customWidth="1"/>
    <col min="5362" max="5362" width="11.42578125" style="278" customWidth="1"/>
    <col min="5363" max="5363" width="27.85546875" style="278" customWidth="1"/>
    <col min="5364" max="5364" width="14.42578125" style="278" customWidth="1"/>
    <col min="5365" max="5365" width="21" style="278" customWidth="1"/>
    <col min="5366" max="5366" width="19.7109375" style="278" customWidth="1"/>
    <col min="5367" max="5367" width="18" style="278" customWidth="1"/>
    <col min="5368" max="5368" width="23.140625" style="278" customWidth="1"/>
    <col min="5369" max="5383" width="0" style="278" hidden="1" customWidth="1"/>
    <col min="5384" max="5615" width="9.140625" style="278"/>
    <col min="5616" max="5616" width="14.28515625" style="278" customWidth="1"/>
    <col min="5617" max="5617" width="13.85546875" style="278" customWidth="1"/>
    <col min="5618" max="5618" width="11.42578125" style="278" customWidth="1"/>
    <col min="5619" max="5619" width="27.85546875" style="278" customWidth="1"/>
    <col min="5620" max="5620" width="14.42578125" style="278" customWidth="1"/>
    <col min="5621" max="5621" width="21" style="278" customWidth="1"/>
    <col min="5622" max="5622" width="19.7109375" style="278" customWidth="1"/>
    <col min="5623" max="5623" width="18" style="278" customWidth="1"/>
    <col min="5624" max="5624" width="23.140625" style="278" customWidth="1"/>
    <col min="5625" max="5639" width="0" style="278" hidden="1" customWidth="1"/>
    <col min="5640" max="5871" width="9.140625" style="278"/>
    <col min="5872" max="5872" width="14.28515625" style="278" customWidth="1"/>
    <col min="5873" max="5873" width="13.85546875" style="278" customWidth="1"/>
    <col min="5874" max="5874" width="11.42578125" style="278" customWidth="1"/>
    <col min="5875" max="5875" width="27.85546875" style="278" customWidth="1"/>
    <col min="5876" max="5876" width="14.42578125" style="278" customWidth="1"/>
    <col min="5877" max="5877" width="21" style="278" customWidth="1"/>
    <col min="5878" max="5878" width="19.7109375" style="278" customWidth="1"/>
    <col min="5879" max="5879" width="18" style="278" customWidth="1"/>
    <col min="5880" max="5880" width="23.140625" style="278" customWidth="1"/>
    <col min="5881" max="5895" width="0" style="278" hidden="1" customWidth="1"/>
    <col min="5896" max="6127" width="9.140625" style="278"/>
    <col min="6128" max="6128" width="14.28515625" style="278" customWidth="1"/>
    <col min="6129" max="6129" width="13.85546875" style="278" customWidth="1"/>
    <col min="6130" max="6130" width="11.42578125" style="278" customWidth="1"/>
    <col min="6131" max="6131" width="27.85546875" style="278" customWidth="1"/>
    <col min="6132" max="6132" width="14.42578125" style="278" customWidth="1"/>
    <col min="6133" max="6133" width="21" style="278" customWidth="1"/>
    <col min="6134" max="6134" width="19.7109375" style="278" customWidth="1"/>
    <col min="6135" max="6135" width="18" style="278" customWidth="1"/>
    <col min="6136" max="6136" width="23.140625" style="278" customWidth="1"/>
    <col min="6137" max="6151" width="0" style="278" hidden="1" customWidth="1"/>
    <col min="6152" max="6383" width="9.140625" style="278"/>
    <col min="6384" max="6384" width="14.28515625" style="278" customWidth="1"/>
    <col min="6385" max="6385" width="13.85546875" style="278" customWidth="1"/>
    <col min="6386" max="6386" width="11.42578125" style="278" customWidth="1"/>
    <col min="6387" max="6387" width="27.85546875" style="278" customWidth="1"/>
    <col min="6388" max="6388" width="14.42578125" style="278" customWidth="1"/>
    <col min="6389" max="6389" width="21" style="278" customWidth="1"/>
    <col min="6390" max="6390" width="19.7109375" style="278" customWidth="1"/>
    <col min="6391" max="6391" width="18" style="278" customWidth="1"/>
    <col min="6392" max="6392" width="23.140625" style="278" customWidth="1"/>
    <col min="6393" max="6407" width="0" style="278" hidden="1" customWidth="1"/>
    <col min="6408" max="6639" width="9.140625" style="278"/>
    <col min="6640" max="6640" width="14.28515625" style="278" customWidth="1"/>
    <col min="6641" max="6641" width="13.85546875" style="278" customWidth="1"/>
    <col min="6642" max="6642" width="11.42578125" style="278" customWidth="1"/>
    <col min="6643" max="6643" width="27.85546875" style="278" customWidth="1"/>
    <col min="6644" max="6644" width="14.42578125" style="278" customWidth="1"/>
    <col min="6645" max="6645" width="21" style="278" customWidth="1"/>
    <col min="6646" max="6646" width="19.7109375" style="278" customWidth="1"/>
    <col min="6647" max="6647" width="18" style="278" customWidth="1"/>
    <col min="6648" max="6648" width="23.140625" style="278" customWidth="1"/>
    <col min="6649" max="6663" width="0" style="278" hidden="1" customWidth="1"/>
    <col min="6664" max="6895" width="9.140625" style="278"/>
    <col min="6896" max="6896" width="14.28515625" style="278" customWidth="1"/>
    <col min="6897" max="6897" width="13.85546875" style="278" customWidth="1"/>
    <col min="6898" max="6898" width="11.42578125" style="278" customWidth="1"/>
    <col min="6899" max="6899" width="27.85546875" style="278" customWidth="1"/>
    <col min="6900" max="6900" width="14.42578125" style="278" customWidth="1"/>
    <col min="6901" max="6901" width="21" style="278" customWidth="1"/>
    <col min="6902" max="6902" width="19.7109375" style="278" customWidth="1"/>
    <col min="6903" max="6903" width="18" style="278" customWidth="1"/>
    <col min="6904" max="6904" width="23.140625" style="278" customWidth="1"/>
    <col min="6905" max="6919" width="0" style="278" hidden="1" customWidth="1"/>
    <col min="6920" max="7151" width="9.140625" style="278"/>
    <col min="7152" max="7152" width="14.28515625" style="278" customWidth="1"/>
    <col min="7153" max="7153" width="13.85546875" style="278" customWidth="1"/>
    <col min="7154" max="7154" width="11.42578125" style="278" customWidth="1"/>
    <col min="7155" max="7155" width="27.85546875" style="278" customWidth="1"/>
    <col min="7156" max="7156" width="14.42578125" style="278" customWidth="1"/>
    <col min="7157" max="7157" width="21" style="278" customWidth="1"/>
    <col min="7158" max="7158" width="19.7109375" style="278" customWidth="1"/>
    <col min="7159" max="7159" width="18" style="278" customWidth="1"/>
    <col min="7160" max="7160" width="23.140625" style="278" customWidth="1"/>
    <col min="7161" max="7175" width="0" style="278" hidden="1" customWidth="1"/>
    <col min="7176" max="7407" width="9.140625" style="278"/>
    <col min="7408" max="7408" width="14.28515625" style="278" customWidth="1"/>
    <col min="7409" max="7409" width="13.85546875" style="278" customWidth="1"/>
    <col min="7410" max="7410" width="11.42578125" style="278" customWidth="1"/>
    <col min="7411" max="7411" width="27.85546875" style="278" customWidth="1"/>
    <col min="7412" max="7412" width="14.42578125" style="278" customWidth="1"/>
    <col min="7413" max="7413" width="21" style="278" customWidth="1"/>
    <col min="7414" max="7414" width="19.7109375" style="278" customWidth="1"/>
    <col min="7415" max="7415" width="18" style="278" customWidth="1"/>
    <col min="7416" max="7416" width="23.140625" style="278" customWidth="1"/>
    <col min="7417" max="7431" width="0" style="278" hidden="1" customWidth="1"/>
    <col min="7432" max="7663" width="9.140625" style="278"/>
    <col min="7664" max="7664" width="14.28515625" style="278" customWidth="1"/>
    <col min="7665" max="7665" width="13.85546875" style="278" customWidth="1"/>
    <col min="7666" max="7666" width="11.42578125" style="278" customWidth="1"/>
    <col min="7667" max="7667" width="27.85546875" style="278" customWidth="1"/>
    <col min="7668" max="7668" width="14.42578125" style="278" customWidth="1"/>
    <col min="7669" max="7669" width="21" style="278" customWidth="1"/>
    <col min="7670" max="7670" width="19.7109375" style="278" customWidth="1"/>
    <col min="7671" max="7671" width="18" style="278" customWidth="1"/>
    <col min="7672" max="7672" width="23.140625" style="278" customWidth="1"/>
    <col min="7673" max="7687" width="0" style="278" hidden="1" customWidth="1"/>
    <col min="7688" max="7919" width="9.140625" style="278"/>
    <col min="7920" max="7920" width="14.28515625" style="278" customWidth="1"/>
    <col min="7921" max="7921" width="13.85546875" style="278" customWidth="1"/>
    <col min="7922" max="7922" width="11.42578125" style="278" customWidth="1"/>
    <col min="7923" max="7923" width="27.85546875" style="278" customWidth="1"/>
    <col min="7924" max="7924" width="14.42578125" style="278" customWidth="1"/>
    <col min="7925" max="7925" width="21" style="278" customWidth="1"/>
    <col min="7926" max="7926" width="19.7109375" style="278" customWidth="1"/>
    <col min="7927" max="7927" width="18" style="278" customWidth="1"/>
    <col min="7928" max="7928" width="23.140625" style="278" customWidth="1"/>
    <col min="7929" max="7943" width="0" style="278" hidden="1" customWidth="1"/>
    <col min="7944" max="8175" width="9.140625" style="278"/>
    <col min="8176" max="8176" width="14.28515625" style="278" customWidth="1"/>
    <col min="8177" max="8177" width="13.85546875" style="278" customWidth="1"/>
    <col min="8178" max="8178" width="11.42578125" style="278" customWidth="1"/>
    <col min="8179" max="8179" width="27.85546875" style="278" customWidth="1"/>
    <col min="8180" max="8180" width="14.42578125" style="278" customWidth="1"/>
    <col min="8181" max="8181" width="21" style="278" customWidth="1"/>
    <col min="8182" max="8182" width="19.7109375" style="278" customWidth="1"/>
    <col min="8183" max="8183" width="18" style="278" customWidth="1"/>
    <col min="8184" max="8184" width="23.140625" style="278" customWidth="1"/>
    <col min="8185" max="8199" width="0" style="278" hidden="1" customWidth="1"/>
    <col min="8200" max="8431" width="9.140625" style="278"/>
    <col min="8432" max="8432" width="14.28515625" style="278" customWidth="1"/>
    <col min="8433" max="8433" width="13.85546875" style="278" customWidth="1"/>
    <col min="8434" max="8434" width="11.42578125" style="278" customWidth="1"/>
    <col min="8435" max="8435" width="27.85546875" style="278" customWidth="1"/>
    <col min="8436" max="8436" width="14.42578125" style="278" customWidth="1"/>
    <col min="8437" max="8437" width="21" style="278" customWidth="1"/>
    <col min="8438" max="8438" width="19.7109375" style="278" customWidth="1"/>
    <col min="8439" max="8439" width="18" style="278" customWidth="1"/>
    <col min="8440" max="8440" width="23.140625" style="278" customWidth="1"/>
    <col min="8441" max="8455" width="0" style="278" hidden="1" customWidth="1"/>
    <col min="8456" max="8687" width="9.140625" style="278"/>
    <col min="8688" max="8688" width="14.28515625" style="278" customWidth="1"/>
    <col min="8689" max="8689" width="13.85546875" style="278" customWidth="1"/>
    <col min="8690" max="8690" width="11.42578125" style="278" customWidth="1"/>
    <col min="8691" max="8691" width="27.85546875" style="278" customWidth="1"/>
    <col min="8692" max="8692" width="14.42578125" style="278" customWidth="1"/>
    <col min="8693" max="8693" width="21" style="278" customWidth="1"/>
    <col min="8694" max="8694" width="19.7109375" style="278" customWidth="1"/>
    <col min="8695" max="8695" width="18" style="278" customWidth="1"/>
    <col min="8696" max="8696" width="23.140625" style="278" customWidth="1"/>
    <col min="8697" max="8711" width="0" style="278" hidden="1" customWidth="1"/>
    <col min="8712" max="8943" width="9.140625" style="278"/>
    <col min="8944" max="8944" width="14.28515625" style="278" customWidth="1"/>
    <col min="8945" max="8945" width="13.85546875" style="278" customWidth="1"/>
    <col min="8946" max="8946" width="11.42578125" style="278" customWidth="1"/>
    <col min="8947" max="8947" width="27.85546875" style="278" customWidth="1"/>
    <col min="8948" max="8948" width="14.42578125" style="278" customWidth="1"/>
    <col min="8949" max="8949" width="21" style="278" customWidth="1"/>
    <col min="8950" max="8950" width="19.7109375" style="278" customWidth="1"/>
    <col min="8951" max="8951" width="18" style="278" customWidth="1"/>
    <col min="8952" max="8952" width="23.140625" style="278" customWidth="1"/>
    <col min="8953" max="8967" width="0" style="278" hidden="1" customWidth="1"/>
    <col min="8968" max="9199" width="9.140625" style="278"/>
    <col min="9200" max="9200" width="14.28515625" style="278" customWidth="1"/>
    <col min="9201" max="9201" width="13.85546875" style="278" customWidth="1"/>
    <col min="9202" max="9202" width="11.42578125" style="278" customWidth="1"/>
    <col min="9203" max="9203" width="27.85546875" style="278" customWidth="1"/>
    <col min="9204" max="9204" width="14.42578125" style="278" customWidth="1"/>
    <col min="9205" max="9205" width="21" style="278" customWidth="1"/>
    <col min="9206" max="9206" width="19.7109375" style="278" customWidth="1"/>
    <col min="9207" max="9207" width="18" style="278" customWidth="1"/>
    <col min="9208" max="9208" width="23.140625" style="278" customWidth="1"/>
    <col min="9209" max="9223" width="0" style="278" hidden="1" customWidth="1"/>
    <col min="9224" max="9455" width="9.140625" style="278"/>
    <col min="9456" max="9456" width="14.28515625" style="278" customWidth="1"/>
    <col min="9457" max="9457" width="13.85546875" style="278" customWidth="1"/>
    <col min="9458" max="9458" width="11.42578125" style="278" customWidth="1"/>
    <col min="9459" max="9459" width="27.85546875" style="278" customWidth="1"/>
    <col min="9460" max="9460" width="14.42578125" style="278" customWidth="1"/>
    <col min="9461" max="9461" width="21" style="278" customWidth="1"/>
    <col min="9462" max="9462" width="19.7109375" style="278" customWidth="1"/>
    <col min="9463" max="9463" width="18" style="278" customWidth="1"/>
    <col min="9464" max="9464" width="23.140625" style="278" customWidth="1"/>
    <col min="9465" max="9479" width="0" style="278" hidden="1" customWidth="1"/>
    <col min="9480" max="9711" width="9.140625" style="278"/>
    <col min="9712" max="9712" width="14.28515625" style="278" customWidth="1"/>
    <col min="9713" max="9713" width="13.85546875" style="278" customWidth="1"/>
    <col min="9714" max="9714" width="11.42578125" style="278" customWidth="1"/>
    <col min="9715" max="9715" width="27.85546875" style="278" customWidth="1"/>
    <col min="9716" max="9716" width="14.42578125" style="278" customWidth="1"/>
    <col min="9717" max="9717" width="21" style="278" customWidth="1"/>
    <col min="9718" max="9718" width="19.7109375" style="278" customWidth="1"/>
    <col min="9719" max="9719" width="18" style="278" customWidth="1"/>
    <col min="9720" max="9720" width="23.140625" style="278" customWidth="1"/>
    <col min="9721" max="9735" width="0" style="278" hidden="1" customWidth="1"/>
    <col min="9736" max="9967" width="9.140625" style="278"/>
    <col min="9968" max="9968" width="14.28515625" style="278" customWidth="1"/>
    <col min="9969" max="9969" width="13.85546875" style="278" customWidth="1"/>
    <col min="9970" max="9970" width="11.42578125" style="278" customWidth="1"/>
    <col min="9971" max="9971" width="27.85546875" style="278" customWidth="1"/>
    <col min="9972" max="9972" width="14.42578125" style="278" customWidth="1"/>
    <col min="9973" max="9973" width="21" style="278" customWidth="1"/>
    <col min="9974" max="9974" width="19.7109375" style="278" customWidth="1"/>
    <col min="9975" max="9975" width="18" style="278" customWidth="1"/>
    <col min="9976" max="9976" width="23.140625" style="278" customWidth="1"/>
    <col min="9977" max="9991" width="0" style="278" hidden="1" customWidth="1"/>
    <col min="9992" max="10223" width="9.140625" style="278"/>
    <col min="10224" max="10224" width="14.28515625" style="278" customWidth="1"/>
    <col min="10225" max="10225" width="13.85546875" style="278" customWidth="1"/>
    <col min="10226" max="10226" width="11.42578125" style="278" customWidth="1"/>
    <col min="10227" max="10227" width="27.85546875" style="278" customWidth="1"/>
    <col min="10228" max="10228" width="14.42578125" style="278" customWidth="1"/>
    <col min="10229" max="10229" width="21" style="278" customWidth="1"/>
    <col min="10230" max="10230" width="19.7109375" style="278" customWidth="1"/>
    <col min="10231" max="10231" width="18" style="278" customWidth="1"/>
    <col min="10232" max="10232" width="23.140625" style="278" customWidth="1"/>
    <col min="10233" max="10247" width="0" style="278" hidden="1" customWidth="1"/>
    <col min="10248" max="10479" width="9.140625" style="278"/>
    <col min="10480" max="10480" width="14.28515625" style="278" customWidth="1"/>
    <col min="10481" max="10481" width="13.85546875" style="278" customWidth="1"/>
    <col min="10482" max="10482" width="11.42578125" style="278" customWidth="1"/>
    <col min="10483" max="10483" width="27.85546875" style="278" customWidth="1"/>
    <col min="10484" max="10484" width="14.42578125" style="278" customWidth="1"/>
    <col min="10485" max="10485" width="21" style="278" customWidth="1"/>
    <col min="10486" max="10486" width="19.7109375" style="278" customWidth="1"/>
    <col min="10487" max="10487" width="18" style="278" customWidth="1"/>
    <col min="10488" max="10488" width="23.140625" style="278" customWidth="1"/>
    <col min="10489" max="10503" width="0" style="278" hidden="1" customWidth="1"/>
    <col min="10504" max="10735" width="9.140625" style="278"/>
    <col min="10736" max="10736" width="14.28515625" style="278" customWidth="1"/>
    <col min="10737" max="10737" width="13.85546875" style="278" customWidth="1"/>
    <col min="10738" max="10738" width="11.42578125" style="278" customWidth="1"/>
    <col min="10739" max="10739" width="27.85546875" style="278" customWidth="1"/>
    <col min="10740" max="10740" width="14.42578125" style="278" customWidth="1"/>
    <col min="10741" max="10741" width="21" style="278" customWidth="1"/>
    <col min="10742" max="10742" width="19.7109375" style="278" customWidth="1"/>
    <col min="10743" max="10743" width="18" style="278" customWidth="1"/>
    <col min="10744" max="10744" width="23.140625" style="278" customWidth="1"/>
    <col min="10745" max="10759" width="0" style="278" hidden="1" customWidth="1"/>
    <col min="10760" max="10991" width="9.140625" style="278"/>
    <col min="10992" max="10992" width="14.28515625" style="278" customWidth="1"/>
    <col min="10993" max="10993" width="13.85546875" style="278" customWidth="1"/>
    <col min="10994" max="10994" width="11.42578125" style="278" customWidth="1"/>
    <col min="10995" max="10995" width="27.85546875" style="278" customWidth="1"/>
    <col min="10996" max="10996" width="14.42578125" style="278" customWidth="1"/>
    <col min="10997" max="10997" width="21" style="278" customWidth="1"/>
    <col min="10998" max="10998" width="19.7109375" style="278" customWidth="1"/>
    <col min="10999" max="10999" width="18" style="278" customWidth="1"/>
    <col min="11000" max="11000" width="23.140625" style="278" customWidth="1"/>
    <col min="11001" max="11015" width="0" style="278" hidden="1" customWidth="1"/>
    <col min="11016" max="11247" width="9.140625" style="278"/>
    <col min="11248" max="11248" width="14.28515625" style="278" customWidth="1"/>
    <col min="11249" max="11249" width="13.85546875" style="278" customWidth="1"/>
    <col min="11250" max="11250" width="11.42578125" style="278" customWidth="1"/>
    <col min="11251" max="11251" width="27.85546875" style="278" customWidth="1"/>
    <col min="11252" max="11252" width="14.42578125" style="278" customWidth="1"/>
    <col min="11253" max="11253" width="21" style="278" customWidth="1"/>
    <col min="11254" max="11254" width="19.7109375" style="278" customWidth="1"/>
    <col min="11255" max="11255" width="18" style="278" customWidth="1"/>
    <col min="11256" max="11256" width="23.140625" style="278" customWidth="1"/>
    <col min="11257" max="11271" width="0" style="278" hidden="1" customWidth="1"/>
    <col min="11272" max="11503" width="9.140625" style="278"/>
    <col min="11504" max="11504" width="14.28515625" style="278" customWidth="1"/>
    <col min="11505" max="11505" width="13.85546875" style="278" customWidth="1"/>
    <col min="11506" max="11506" width="11.42578125" style="278" customWidth="1"/>
    <col min="11507" max="11507" width="27.85546875" style="278" customWidth="1"/>
    <col min="11508" max="11508" width="14.42578125" style="278" customWidth="1"/>
    <col min="11509" max="11509" width="21" style="278" customWidth="1"/>
    <col min="11510" max="11510" width="19.7109375" style="278" customWidth="1"/>
    <col min="11511" max="11511" width="18" style="278" customWidth="1"/>
    <col min="11512" max="11512" width="23.140625" style="278" customWidth="1"/>
    <col min="11513" max="11527" width="0" style="278" hidden="1" customWidth="1"/>
    <col min="11528" max="11759" width="9.140625" style="278"/>
    <col min="11760" max="11760" width="14.28515625" style="278" customWidth="1"/>
    <col min="11761" max="11761" width="13.85546875" style="278" customWidth="1"/>
    <col min="11762" max="11762" width="11.42578125" style="278" customWidth="1"/>
    <col min="11763" max="11763" width="27.85546875" style="278" customWidth="1"/>
    <col min="11764" max="11764" width="14.42578125" style="278" customWidth="1"/>
    <col min="11765" max="11765" width="21" style="278" customWidth="1"/>
    <col min="11766" max="11766" width="19.7109375" style="278" customWidth="1"/>
    <col min="11767" max="11767" width="18" style="278" customWidth="1"/>
    <col min="11768" max="11768" width="23.140625" style="278" customWidth="1"/>
    <col min="11769" max="11783" width="0" style="278" hidden="1" customWidth="1"/>
    <col min="11784" max="12015" width="9.140625" style="278"/>
    <col min="12016" max="12016" width="14.28515625" style="278" customWidth="1"/>
    <col min="12017" max="12017" width="13.85546875" style="278" customWidth="1"/>
    <col min="12018" max="12018" width="11.42578125" style="278" customWidth="1"/>
    <col min="12019" max="12019" width="27.85546875" style="278" customWidth="1"/>
    <col min="12020" max="12020" width="14.42578125" style="278" customWidth="1"/>
    <col min="12021" max="12021" width="21" style="278" customWidth="1"/>
    <col min="12022" max="12022" width="19.7109375" style="278" customWidth="1"/>
    <col min="12023" max="12023" width="18" style="278" customWidth="1"/>
    <col min="12024" max="12024" width="23.140625" style="278" customWidth="1"/>
    <col min="12025" max="12039" width="0" style="278" hidden="1" customWidth="1"/>
    <col min="12040" max="12271" width="9.140625" style="278"/>
    <col min="12272" max="12272" width="14.28515625" style="278" customWidth="1"/>
    <col min="12273" max="12273" width="13.85546875" style="278" customWidth="1"/>
    <col min="12274" max="12274" width="11.42578125" style="278" customWidth="1"/>
    <col min="12275" max="12275" width="27.85546875" style="278" customWidth="1"/>
    <col min="12276" max="12276" width="14.42578125" style="278" customWidth="1"/>
    <col min="12277" max="12277" width="21" style="278" customWidth="1"/>
    <col min="12278" max="12278" width="19.7109375" style="278" customWidth="1"/>
    <col min="12279" max="12279" width="18" style="278" customWidth="1"/>
    <col min="12280" max="12280" width="23.140625" style="278" customWidth="1"/>
    <col min="12281" max="12295" width="0" style="278" hidden="1" customWidth="1"/>
    <col min="12296" max="12527" width="9.140625" style="278"/>
    <col min="12528" max="12528" width="14.28515625" style="278" customWidth="1"/>
    <col min="12529" max="12529" width="13.85546875" style="278" customWidth="1"/>
    <col min="12530" max="12530" width="11.42578125" style="278" customWidth="1"/>
    <col min="12531" max="12531" width="27.85546875" style="278" customWidth="1"/>
    <col min="12532" max="12532" width="14.42578125" style="278" customWidth="1"/>
    <col min="12533" max="12533" width="21" style="278" customWidth="1"/>
    <col min="12534" max="12534" width="19.7109375" style="278" customWidth="1"/>
    <col min="12535" max="12535" width="18" style="278" customWidth="1"/>
    <col min="12536" max="12536" width="23.140625" style="278" customWidth="1"/>
    <col min="12537" max="12551" width="0" style="278" hidden="1" customWidth="1"/>
    <col min="12552" max="12783" width="9.140625" style="278"/>
    <col min="12784" max="12784" width="14.28515625" style="278" customWidth="1"/>
    <col min="12785" max="12785" width="13.85546875" style="278" customWidth="1"/>
    <col min="12786" max="12786" width="11.42578125" style="278" customWidth="1"/>
    <col min="12787" max="12787" width="27.85546875" style="278" customWidth="1"/>
    <col min="12788" max="12788" width="14.42578125" style="278" customWidth="1"/>
    <col min="12789" max="12789" width="21" style="278" customWidth="1"/>
    <col min="12790" max="12790" width="19.7109375" style="278" customWidth="1"/>
    <col min="12791" max="12791" width="18" style="278" customWidth="1"/>
    <col min="12792" max="12792" width="23.140625" style="278" customWidth="1"/>
    <col min="12793" max="12807" width="0" style="278" hidden="1" customWidth="1"/>
    <col min="12808" max="13039" width="9.140625" style="278"/>
    <col min="13040" max="13040" width="14.28515625" style="278" customWidth="1"/>
    <col min="13041" max="13041" width="13.85546875" style="278" customWidth="1"/>
    <col min="13042" max="13042" width="11.42578125" style="278" customWidth="1"/>
    <col min="13043" max="13043" width="27.85546875" style="278" customWidth="1"/>
    <col min="13044" max="13044" width="14.42578125" style="278" customWidth="1"/>
    <col min="13045" max="13045" width="21" style="278" customWidth="1"/>
    <col min="13046" max="13046" width="19.7109375" style="278" customWidth="1"/>
    <col min="13047" max="13047" width="18" style="278" customWidth="1"/>
    <col min="13048" max="13048" width="23.140625" style="278" customWidth="1"/>
    <col min="13049" max="13063" width="0" style="278" hidden="1" customWidth="1"/>
    <col min="13064" max="13295" width="9.140625" style="278"/>
    <col min="13296" max="13296" width="14.28515625" style="278" customWidth="1"/>
    <col min="13297" max="13297" width="13.85546875" style="278" customWidth="1"/>
    <col min="13298" max="13298" width="11.42578125" style="278" customWidth="1"/>
    <col min="13299" max="13299" width="27.85546875" style="278" customWidth="1"/>
    <col min="13300" max="13300" width="14.42578125" style="278" customWidth="1"/>
    <col min="13301" max="13301" width="21" style="278" customWidth="1"/>
    <col min="13302" max="13302" width="19.7109375" style="278" customWidth="1"/>
    <col min="13303" max="13303" width="18" style="278" customWidth="1"/>
    <col min="13304" max="13304" width="23.140625" style="278" customWidth="1"/>
    <col min="13305" max="13319" width="0" style="278" hidden="1" customWidth="1"/>
    <col min="13320" max="13551" width="9.140625" style="278"/>
    <col min="13552" max="13552" width="14.28515625" style="278" customWidth="1"/>
    <col min="13553" max="13553" width="13.85546875" style="278" customWidth="1"/>
    <col min="13554" max="13554" width="11.42578125" style="278" customWidth="1"/>
    <col min="13555" max="13555" width="27.85546875" style="278" customWidth="1"/>
    <col min="13556" max="13556" width="14.42578125" style="278" customWidth="1"/>
    <col min="13557" max="13557" width="21" style="278" customWidth="1"/>
    <col min="13558" max="13558" width="19.7109375" style="278" customWidth="1"/>
    <col min="13559" max="13559" width="18" style="278" customWidth="1"/>
    <col min="13560" max="13560" width="23.140625" style="278" customWidth="1"/>
    <col min="13561" max="13575" width="0" style="278" hidden="1" customWidth="1"/>
    <col min="13576" max="13807" width="9.140625" style="278"/>
    <col min="13808" max="13808" width="14.28515625" style="278" customWidth="1"/>
    <col min="13809" max="13809" width="13.85546875" style="278" customWidth="1"/>
    <col min="13810" max="13810" width="11.42578125" style="278" customWidth="1"/>
    <col min="13811" max="13811" width="27.85546875" style="278" customWidth="1"/>
    <col min="13812" max="13812" width="14.42578125" style="278" customWidth="1"/>
    <col min="13813" max="13813" width="21" style="278" customWidth="1"/>
    <col min="13814" max="13814" width="19.7109375" style="278" customWidth="1"/>
    <col min="13815" max="13815" width="18" style="278" customWidth="1"/>
    <col min="13816" max="13816" width="23.140625" style="278" customWidth="1"/>
    <col min="13817" max="13831" width="0" style="278" hidden="1" customWidth="1"/>
    <col min="13832" max="14063" width="9.140625" style="278"/>
    <col min="14064" max="14064" width="14.28515625" style="278" customWidth="1"/>
    <col min="14065" max="14065" width="13.85546875" style="278" customWidth="1"/>
    <col min="14066" max="14066" width="11.42578125" style="278" customWidth="1"/>
    <col min="14067" max="14067" width="27.85546875" style="278" customWidth="1"/>
    <col min="14068" max="14068" width="14.42578125" style="278" customWidth="1"/>
    <col min="14069" max="14069" width="21" style="278" customWidth="1"/>
    <col min="14070" max="14070" width="19.7109375" style="278" customWidth="1"/>
    <col min="14071" max="14071" width="18" style="278" customWidth="1"/>
    <col min="14072" max="14072" width="23.140625" style="278" customWidth="1"/>
    <col min="14073" max="14087" width="0" style="278" hidden="1" customWidth="1"/>
    <col min="14088" max="14319" width="9.140625" style="278"/>
    <col min="14320" max="14320" width="14.28515625" style="278" customWidth="1"/>
    <col min="14321" max="14321" width="13.85546875" style="278" customWidth="1"/>
    <col min="14322" max="14322" width="11.42578125" style="278" customWidth="1"/>
    <col min="14323" max="14323" width="27.85546875" style="278" customWidth="1"/>
    <col min="14324" max="14324" width="14.42578125" style="278" customWidth="1"/>
    <col min="14325" max="14325" width="21" style="278" customWidth="1"/>
    <col min="14326" max="14326" width="19.7109375" style="278" customWidth="1"/>
    <col min="14327" max="14327" width="18" style="278" customWidth="1"/>
    <col min="14328" max="14328" width="23.140625" style="278" customWidth="1"/>
    <col min="14329" max="14343" width="0" style="278" hidden="1" customWidth="1"/>
    <col min="14344" max="14575" width="9.140625" style="278"/>
    <col min="14576" max="14576" width="14.28515625" style="278" customWidth="1"/>
    <col min="14577" max="14577" width="13.85546875" style="278" customWidth="1"/>
    <col min="14578" max="14578" width="11.42578125" style="278" customWidth="1"/>
    <col min="14579" max="14579" width="27.85546875" style="278" customWidth="1"/>
    <col min="14580" max="14580" width="14.42578125" style="278" customWidth="1"/>
    <col min="14581" max="14581" width="21" style="278" customWidth="1"/>
    <col min="14582" max="14582" width="19.7109375" style="278" customWidth="1"/>
    <col min="14583" max="14583" width="18" style="278" customWidth="1"/>
    <col min="14584" max="14584" width="23.140625" style="278" customWidth="1"/>
    <col min="14585" max="14599" width="0" style="278" hidden="1" customWidth="1"/>
    <col min="14600" max="14831" width="9.140625" style="278"/>
    <col min="14832" max="14832" width="14.28515625" style="278" customWidth="1"/>
    <col min="14833" max="14833" width="13.85546875" style="278" customWidth="1"/>
    <col min="14834" max="14834" width="11.42578125" style="278" customWidth="1"/>
    <col min="14835" max="14835" width="27.85546875" style="278" customWidth="1"/>
    <col min="14836" max="14836" width="14.42578125" style="278" customWidth="1"/>
    <col min="14837" max="14837" width="21" style="278" customWidth="1"/>
    <col min="14838" max="14838" width="19.7109375" style="278" customWidth="1"/>
    <col min="14839" max="14839" width="18" style="278" customWidth="1"/>
    <col min="14840" max="14840" width="23.140625" style="278" customWidth="1"/>
    <col min="14841" max="14855" width="0" style="278" hidden="1" customWidth="1"/>
    <col min="14856" max="15087" width="9.140625" style="278"/>
    <col min="15088" max="15088" width="14.28515625" style="278" customWidth="1"/>
    <col min="15089" max="15089" width="13.85546875" style="278" customWidth="1"/>
    <col min="15090" max="15090" width="11.42578125" style="278" customWidth="1"/>
    <col min="15091" max="15091" width="27.85546875" style="278" customWidth="1"/>
    <col min="15092" max="15092" width="14.42578125" style="278" customWidth="1"/>
    <col min="15093" max="15093" width="21" style="278" customWidth="1"/>
    <col min="15094" max="15094" width="19.7109375" style="278" customWidth="1"/>
    <col min="15095" max="15095" width="18" style="278" customWidth="1"/>
    <col min="15096" max="15096" width="23.140625" style="278" customWidth="1"/>
    <col min="15097" max="15111" width="0" style="278" hidden="1" customWidth="1"/>
    <col min="15112" max="15343" width="9.140625" style="278"/>
    <col min="15344" max="15344" width="14.28515625" style="278" customWidth="1"/>
    <col min="15345" max="15345" width="13.85546875" style="278" customWidth="1"/>
    <col min="15346" max="15346" width="11.42578125" style="278" customWidth="1"/>
    <col min="15347" max="15347" width="27.85546875" style="278" customWidth="1"/>
    <col min="15348" max="15348" width="14.42578125" style="278" customWidth="1"/>
    <col min="15349" max="15349" width="21" style="278" customWidth="1"/>
    <col min="15350" max="15350" width="19.7109375" style="278" customWidth="1"/>
    <col min="15351" max="15351" width="18" style="278" customWidth="1"/>
    <col min="15352" max="15352" width="23.140625" style="278" customWidth="1"/>
    <col min="15353" max="15367" width="0" style="278" hidden="1" customWidth="1"/>
    <col min="15368" max="15599" width="9.140625" style="278"/>
    <col min="15600" max="15600" width="14.28515625" style="278" customWidth="1"/>
    <col min="15601" max="15601" width="13.85546875" style="278" customWidth="1"/>
    <col min="15602" max="15602" width="11.42578125" style="278" customWidth="1"/>
    <col min="15603" max="15603" width="27.85546875" style="278" customWidth="1"/>
    <col min="15604" max="15604" width="14.42578125" style="278" customWidth="1"/>
    <col min="15605" max="15605" width="21" style="278" customWidth="1"/>
    <col min="15606" max="15606" width="19.7109375" style="278" customWidth="1"/>
    <col min="15607" max="15607" width="18" style="278" customWidth="1"/>
    <col min="15608" max="15608" width="23.140625" style="278" customWidth="1"/>
    <col min="15609" max="15623" width="0" style="278" hidden="1" customWidth="1"/>
    <col min="15624" max="15855" width="9.140625" style="278"/>
    <col min="15856" max="15856" width="14.28515625" style="278" customWidth="1"/>
    <col min="15857" max="15857" width="13.85546875" style="278" customWidth="1"/>
    <col min="15858" max="15858" width="11.42578125" style="278" customWidth="1"/>
    <col min="15859" max="15859" width="27.85546875" style="278" customWidth="1"/>
    <col min="15860" max="15860" width="14.42578125" style="278" customWidth="1"/>
    <col min="15861" max="15861" width="21" style="278" customWidth="1"/>
    <col min="15862" max="15862" width="19.7109375" style="278" customWidth="1"/>
    <col min="15863" max="15863" width="18" style="278" customWidth="1"/>
    <col min="15864" max="15864" width="23.140625" style="278" customWidth="1"/>
    <col min="15865" max="15879" width="0" style="278" hidden="1" customWidth="1"/>
    <col min="15880" max="16111" width="9.140625" style="278"/>
    <col min="16112" max="16112" width="14.28515625" style="278" customWidth="1"/>
    <col min="16113" max="16113" width="13.85546875" style="278" customWidth="1"/>
    <col min="16114" max="16114" width="11.42578125" style="278" customWidth="1"/>
    <col min="16115" max="16115" width="27.85546875" style="278" customWidth="1"/>
    <col min="16116" max="16116" width="14.42578125" style="278" customWidth="1"/>
    <col min="16117" max="16117" width="21" style="278" customWidth="1"/>
    <col min="16118" max="16118" width="19.7109375" style="278" customWidth="1"/>
    <col min="16119" max="16119" width="18" style="278" customWidth="1"/>
    <col min="16120" max="16120" width="23.140625" style="278" customWidth="1"/>
    <col min="16121" max="16135" width="0" style="278" hidden="1" customWidth="1"/>
    <col min="16136" max="16384" width="9.140625" style="278"/>
  </cols>
  <sheetData>
    <row r="1" spans="1:8" ht="24" customHeight="1">
      <c r="A1" s="311" t="str">
        <f>'Attach 3(JV)'!A1:D1</f>
        <v xml:space="preserve">Specification No. :CC/NT/W-MISC/DOM/A14/25/12918                 </v>
      </c>
      <c r="B1" s="327"/>
      <c r="C1" s="327"/>
      <c r="D1" s="327"/>
      <c r="E1" s="327"/>
      <c r="F1" s="327"/>
      <c r="G1" s="327"/>
      <c r="H1" s="276"/>
    </row>
    <row r="2" spans="1:8" ht="15.75" customHeight="1"/>
    <row r="3" spans="1:8" ht="87" customHeight="1">
      <c r="A3" s="1002" t="str">
        <f>'Attach 3(JV)'!A3:E3</f>
        <v>Construction of tensile structure overhead shed at skating ground, Sector-43 township of
POWERGRID, Gurugram</v>
      </c>
      <c r="B3" s="1002"/>
      <c r="C3" s="1002"/>
      <c r="D3" s="1002"/>
      <c r="E3" s="1002"/>
      <c r="F3" s="1002"/>
      <c r="G3" s="1002"/>
      <c r="H3" s="1002"/>
    </row>
    <row r="5" spans="1:8" ht="21.75" customHeight="1">
      <c r="A5" s="763" t="s">
        <v>66</v>
      </c>
      <c r="B5" s="763"/>
      <c r="C5" s="763"/>
      <c r="D5" s="763"/>
      <c r="E5" s="763"/>
      <c r="F5" s="763"/>
      <c r="G5" s="763"/>
      <c r="H5" s="763"/>
    </row>
    <row r="7" spans="1:8" ht="16.5">
      <c r="A7" s="283" t="str">
        <f>'Attach 3(JV)'!A7</f>
        <v>Bidder’s Name and Address  :</v>
      </c>
      <c r="F7" s="285"/>
      <c r="H7" s="307" t="str">
        <f>'[14]Attach 3(JV)'!E7</f>
        <v>To:</v>
      </c>
    </row>
    <row r="8" spans="1:8" ht="32.25" customHeight="1">
      <c r="A8" s="764" t="str">
        <f>IF('[15]Names of Bidder'!D6= "JV (Joint Venture)", "JV of " &amp; I8, "")</f>
        <v/>
      </c>
      <c r="B8" s="764"/>
      <c r="C8" s="764"/>
      <c r="D8" s="764"/>
      <c r="F8" s="391"/>
      <c r="H8" s="309" t="str">
        <f>'[14]Attach 3(JV)'!E8</f>
        <v>Contract Services</v>
      </c>
    </row>
    <row r="9" spans="1:8" ht="18" customHeight="1">
      <c r="A9" s="283" t="s">
        <v>67</v>
      </c>
      <c r="B9" s="765">
        <f>'Attach 3(JV)'!B9:D9</f>
        <v>0</v>
      </c>
      <c r="C9" s="765"/>
      <c r="F9" s="391"/>
      <c r="H9" s="309" t="str">
        <f>'[14]Attach 3(JV)'!E9</f>
        <v>Power Grid Corporation of India Ltd.,</v>
      </c>
    </row>
    <row r="10" spans="1:8" ht="18" customHeight="1">
      <c r="A10" s="283" t="s">
        <v>68</v>
      </c>
      <c r="B10" s="765">
        <f>'Attach 3(JV)'!B10:D10</f>
        <v>0</v>
      </c>
      <c r="C10" s="765"/>
      <c r="F10" s="391"/>
      <c r="H10" s="309" t="str">
        <f>'[14]Attach 3(JV)'!E10</f>
        <v>"Saudamini", Plot No. 2, Sector 29</v>
      </c>
    </row>
    <row r="11" spans="1:8" ht="17.25" customHeight="1">
      <c r="B11" s="765">
        <f>'Attach 3(JV)'!B11:D11</f>
        <v>0</v>
      </c>
      <c r="C11" s="765"/>
      <c r="F11" s="391"/>
      <c r="H11" s="309" t="str">
        <f>'[14]Attach 3(JV)'!E11</f>
        <v>Gurgaon (Haryana) - 122001</v>
      </c>
    </row>
    <row r="12" spans="1:8" ht="18" customHeight="1">
      <c r="B12" s="765">
        <f>'Attach 3(JV)'!B12:D12</f>
        <v>0</v>
      </c>
      <c r="C12" s="765"/>
    </row>
    <row r="14" spans="1:8">
      <c r="A14" s="278" t="s">
        <v>60</v>
      </c>
    </row>
    <row r="16" spans="1:8" ht="96.75" customHeight="1">
      <c r="A16" s="1003" t="s">
        <v>955</v>
      </c>
      <c r="B16" s="1003"/>
      <c r="C16" s="1003"/>
      <c r="D16" s="1003"/>
      <c r="E16" s="1003"/>
      <c r="F16" s="1003"/>
      <c r="G16" s="1003"/>
      <c r="H16" s="1003"/>
    </row>
    <row r="17" spans="1:8" ht="48" hidden="1" customHeight="1"/>
    <row r="18" spans="1:8" ht="17.25" hidden="1" customHeight="1">
      <c r="A18" s="392" t="s">
        <v>70</v>
      </c>
      <c r="B18" s="767" t="s">
        <v>71</v>
      </c>
      <c r="C18" s="767"/>
      <c r="D18" s="767"/>
      <c r="E18" s="767"/>
      <c r="F18" s="767"/>
    </row>
    <row r="19" spans="1:8" ht="17.25" hidden="1" customHeight="1">
      <c r="A19" s="392" t="s">
        <v>70</v>
      </c>
      <c r="B19" s="767" t="s">
        <v>72</v>
      </c>
      <c r="C19" s="767"/>
      <c r="D19" s="767"/>
      <c r="E19" s="767"/>
      <c r="F19" s="767"/>
      <c r="G19" s="767"/>
      <c r="H19" s="767"/>
    </row>
    <row r="20" spans="1:8" hidden="1">
      <c r="A20" s="394" t="s">
        <v>73</v>
      </c>
      <c r="B20" s="768">
        <f>'[14]Name of Bidder'!C13</f>
        <v>0</v>
      </c>
      <c r="C20" s="768"/>
      <c r="D20" s="768"/>
      <c r="E20" s="768"/>
      <c r="F20" s="768"/>
      <c r="G20" s="768"/>
      <c r="H20" s="768"/>
    </row>
    <row r="21" spans="1:8" hidden="1">
      <c r="A21" s="394" t="s">
        <v>74</v>
      </c>
      <c r="B21" s="768">
        <f>'[14]Name of Bidder'!C18</f>
        <v>0</v>
      </c>
      <c r="C21" s="768"/>
      <c r="D21" s="768"/>
      <c r="E21" s="768"/>
      <c r="F21" s="768"/>
      <c r="G21" s="768"/>
      <c r="H21" s="768"/>
    </row>
    <row r="22" spans="1:8" ht="17.25" hidden="1" customHeight="1">
      <c r="A22" s="394" t="s">
        <v>75</v>
      </c>
      <c r="B22" s="768">
        <f>'[14]Name of Bidder'!C23</f>
        <v>0</v>
      </c>
      <c r="C22" s="768"/>
      <c r="D22" s="768"/>
      <c r="E22" s="768"/>
      <c r="F22" s="768"/>
      <c r="G22" s="768"/>
      <c r="H22" s="768"/>
    </row>
    <row r="23" spans="1:8" ht="15.75" hidden="1" customHeight="1">
      <c r="B23" s="590" t="s">
        <v>76</v>
      </c>
    </row>
    <row r="24" spans="1:8" ht="15.75" hidden="1" customHeight="1">
      <c r="A24" s="591"/>
    </row>
    <row r="25" spans="1:8" ht="25.5" hidden="1" customHeight="1">
      <c r="A25" s="767" t="s">
        <v>77</v>
      </c>
      <c r="B25" s="767"/>
      <c r="C25" s="767"/>
      <c r="D25" s="767"/>
      <c r="E25" s="767"/>
      <c r="F25" s="767"/>
      <c r="G25" s="767"/>
      <c r="H25" s="767"/>
    </row>
    <row r="26" spans="1:8" ht="8.25" hidden="1" customHeight="1">
      <c r="A26" s="605"/>
      <c r="B26" s="605"/>
      <c r="C26" s="605"/>
      <c r="D26" s="605"/>
      <c r="E26" s="605"/>
      <c r="F26" s="605"/>
      <c r="G26" s="605"/>
      <c r="H26" s="605"/>
    </row>
    <row r="27" spans="1:8" ht="43.5" hidden="1" customHeight="1">
      <c r="A27" s="769" t="s">
        <v>78</v>
      </c>
      <c r="B27" s="769"/>
      <c r="C27" s="769"/>
      <c r="D27" s="769"/>
      <c r="E27" s="769"/>
      <c r="F27" s="769"/>
      <c r="G27" s="769"/>
      <c r="H27" s="769"/>
    </row>
    <row r="28" spans="1:8" ht="26.25" hidden="1" customHeight="1">
      <c r="A28" s="397" t="s">
        <v>79</v>
      </c>
      <c r="B28" s="769" t="s">
        <v>80</v>
      </c>
      <c r="C28" s="769"/>
      <c r="D28" s="769"/>
      <c r="E28" s="769"/>
      <c r="F28" s="769"/>
      <c r="G28" s="769"/>
      <c r="H28" s="769"/>
    </row>
    <row r="29" spans="1:8" ht="26.25" hidden="1" customHeight="1">
      <c r="A29" s="398" t="s">
        <v>81</v>
      </c>
      <c r="B29" s="770" t="s">
        <v>82</v>
      </c>
      <c r="C29" s="770"/>
      <c r="D29" s="770"/>
      <c r="E29" s="770"/>
      <c r="F29" s="770"/>
      <c r="G29" s="770"/>
      <c r="H29" s="770"/>
    </row>
    <row r="30" spans="1:8" ht="26.25" hidden="1" customHeight="1">
      <c r="A30" s="398" t="s">
        <v>83</v>
      </c>
      <c r="B30" s="770" t="s">
        <v>84</v>
      </c>
      <c r="C30" s="770"/>
      <c r="D30" s="770"/>
      <c r="E30" s="770"/>
      <c r="F30" s="770"/>
      <c r="G30" s="770"/>
      <c r="H30" s="770"/>
    </row>
    <row r="31" spans="1:8" ht="41.25" hidden="1" customHeight="1">
      <c r="A31" s="398" t="s">
        <v>85</v>
      </c>
      <c r="B31" s="770" t="s">
        <v>86</v>
      </c>
      <c r="C31" s="770"/>
      <c r="D31" s="770"/>
      <c r="E31" s="770"/>
      <c r="F31" s="770"/>
      <c r="G31" s="770"/>
      <c r="H31" s="770"/>
    </row>
    <row r="32" spans="1:8" ht="9.75" hidden="1" customHeight="1">
      <c r="A32" s="398"/>
      <c r="B32" s="326"/>
      <c r="C32" s="326"/>
      <c r="D32" s="326"/>
      <c r="E32" s="326"/>
      <c r="F32" s="326"/>
      <c r="G32" s="326"/>
      <c r="H32" s="326"/>
    </row>
    <row r="33" spans="1:8" ht="25.5" hidden="1" customHeight="1">
      <c r="A33" s="397" t="s">
        <v>87</v>
      </c>
      <c r="B33" s="771" t="s">
        <v>88</v>
      </c>
      <c r="C33" s="771"/>
      <c r="D33" s="771"/>
      <c r="E33" s="771"/>
      <c r="F33" s="771"/>
      <c r="G33" s="771"/>
      <c r="H33" s="771"/>
    </row>
    <row r="34" spans="1:8" ht="24.75" hidden="1" customHeight="1">
      <c r="A34" s="398" t="s">
        <v>81</v>
      </c>
      <c r="B34" s="769" t="s">
        <v>89</v>
      </c>
      <c r="C34" s="769"/>
      <c r="D34" s="769"/>
      <c r="E34" s="769"/>
      <c r="F34" s="769"/>
      <c r="G34" s="769"/>
      <c r="H34" s="769"/>
    </row>
    <row r="35" spans="1:8" ht="24.75" hidden="1" customHeight="1">
      <c r="A35" s="398" t="s">
        <v>83</v>
      </c>
      <c r="B35" s="769" t="s">
        <v>90</v>
      </c>
      <c r="C35" s="769"/>
      <c r="D35" s="769"/>
      <c r="E35" s="769"/>
      <c r="F35" s="769"/>
      <c r="G35" s="769"/>
      <c r="H35" s="769"/>
    </row>
    <row r="36" spans="1:8" ht="12" hidden="1" customHeight="1">
      <c r="A36" s="326"/>
      <c r="B36" s="326"/>
      <c r="C36" s="326"/>
      <c r="D36" s="326"/>
      <c r="E36" s="326"/>
      <c r="F36" s="326"/>
      <c r="G36" s="326"/>
      <c r="H36" s="326"/>
    </row>
    <row r="37" spans="1:8" s="401" customFormat="1" ht="24.75" hidden="1" customHeight="1">
      <c r="A37" s="399" t="s">
        <v>91</v>
      </c>
      <c r="B37" s="772" t="s">
        <v>92</v>
      </c>
      <c r="C37" s="772"/>
      <c r="D37" s="772"/>
      <c r="E37" s="772"/>
      <c r="F37" s="772"/>
      <c r="G37" s="772"/>
      <c r="H37" s="772"/>
    </row>
    <row r="38" spans="1:8" ht="24" hidden="1" customHeight="1">
      <c r="A38" s="326"/>
      <c r="B38" s="771" t="s">
        <v>93</v>
      </c>
      <c r="C38" s="771"/>
      <c r="D38" s="771"/>
      <c r="E38" s="771"/>
      <c r="F38" s="771"/>
      <c r="G38" s="771"/>
      <c r="H38" s="771"/>
    </row>
    <row r="39" spans="1:8" ht="54" hidden="1" customHeight="1">
      <c r="A39" s="326"/>
      <c r="B39" s="769" t="s">
        <v>94</v>
      </c>
      <c r="C39" s="769"/>
      <c r="D39" s="769"/>
      <c r="E39" s="769"/>
      <c r="F39" s="769"/>
      <c r="G39" s="769"/>
      <c r="H39" s="769"/>
    </row>
    <row r="40" spans="1:8" ht="15.75" hidden="1" customHeight="1">
      <c r="A40" s="773" t="s">
        <v>95</v>
      </c>
      <c r="B40" s="776" t="s">
        <v>96</v>
      </c>
      <c r="C40" s="777"/>
      <c r="D40" s="782" t="s">
        <v>97</v>
      </c>
      <c r="E40" s="782"/>
      <c r="F40" s="782"/>
      <c r="G40" s="326"/>
      <c r="H40" s="326"/>
    </row>
    <row r="41" spans="1:8" ht="19.5" hidden="1" customHeight="1">
      <c r="A41" s="774"/>
      <c r="B41" s="778"/>
      <c r="C41" s="779"/>
      <c r="D41" s="782"/>
      <c r="E41" s="782"/>
      <c r="F41" s="782"/>
      <c r="G41" s="326"/>
      <c r="H41" s="326"/>
    </row>
    <row r="42" spans="1:8" ht="20.25" hidden="1" customHeight="1">
      <c r="A42" s="775"/>
      <c r="B42" s="780"/>
      <c r="C42" s="781"/>
      <c r="D42" s="782"/>
      <c r="E42" s="782"/>
      <c r="F42" s="782"/>
      <c r="G42" s="326"/>
      <c r="H42" s="326"/>
    </row>
    <row r="43" spans="1:8" ht="30.75" hidden="1" customHeight="1">
      <c r="A43" s="404">
        <v>1</v>
      </c>
      <c r="B43" s="792" t="s">
        <v>98</v>
      </c>
      <c r="C43" s="792"/>
      <c r="D43" s="798">
        <f>'Names of Bidder'!D10:G10</f>
        <v>0</v>
      </c>
      <c r="E43" s="799"/>
      <c r="F43" s="800"/>
      <c r="G43" s="326"/>
      <c r="H43" s="326"/>
    </row>
    <row r="44" spans="1:8" ht="15.75" hidden="1" customHeight="1">
      <c r="A44" s="783">
        <v>2</v>
      </c>
      <c r="B44" s="786" t="s">
        <v>99</v>
      </c>
      <c r="C44" s="787"/>
      <c r="D44" s="793"/>
      <c r="E44" s="794"/>
      <c r="F44" s="795"/>
      <c r="G44" s="326"/>
      <c r="H44" s="326"/>
    </row>
    <row r="45" spans="1:8" ht="15.75" hidden="1" customHeight="1">
      <c r="A45" s="784"/>
      <c r="B45" s="788"/>
      <c r="C45" s="789"/>
      <c r="D45" s="793"/>
      <c r="E45" s="794"/>
      <c r="F45" s="795"/>
      <c r="G45" s="326"/>
      <c r="H45" s="326"/>
    </row>
    <row r="46" spans="1:8" ht="15.75" hidden="1" customHeight="1">
      <c r="A46" s="785"/>
      <c r="B46" s="790"/>
      <c r="C46" s="791"/>
      <c r="D46" s="793"/>
      <c r="E46" s="794"/>
      <c r="F46" s="795"/>
      <c r="G46" s="326"/>
      <c r="H46" s="326"/>
    </row>
    <row r="47" spans="1:8" ht="18.75" hidden="1" customHeight="1">
      <c r="A47" s="404">
        <v>3</v>
      </c>
      <c r="B47" s="792" t="s">
        <v>100</v>
      </c>
      <c r="C47" s="792"/>
      <c r="D47" s="793"/>
      <c r="E47" s="794"/>
      <c r="F47" s="795"/>
      <c r="G47" s="326"/>
      <c r="H47" s="326"/>
    </row>
    <row r="48" spans="1:8" ht="20.25" hidden="1" customHeight="1">
      <c r="A48" s="404">
        <v>4</v>
      </c>
      <c r="B48" s="792" t="s">
        <v>101</v>
      </c>
      <c r="C48" s="792"/>
      <c r="D48" s="793"/>
      <c r="E48" s="794"/>
      <c r="F48" s="795"/>
      <c r="G48" s="326"/>
      <c r="H48" s="326"/>
    </row>
    <row r="49" spans="1:8" ht="19.5" hidden="1" customHeight="1">
      <c r="A49" s="405">
        <v>5</v>
      </c>
      <c r="B49" s="792" t="s">
        <v>102</v>
      </c>
      <c r="C49" s="792"/>
      <c r="D49" s="793"/>
      <c r="E49" s="794"/>
      <c r="F49" s="795"/>
      <c r="G49" s="326"/>
      <c r="H49" s="326"/>
    </row>
    <row r="50" spans="1:8" ht="51.75" hidden="1" customHeight="1">
      <c r="A50" s="404">
        <v>6</v>
      </c>
      <c r="B50" s="792" t="s">
        <v>103</v>
      </c>
      <c r="C50" s="792"/>
      <c r="D50" s="793"/>
      <c r="E50" s="794"/>
      <c r="F50" s="795"/>
      <c r="G50" s="326"/>
      <c r="H50" s="326"/>
    </row>
    <row r="51" spans="1:8" ht="49.5" hidden="1" customHeight="1">
      <c r="A51" s="404">
        <v>7</v>
      </c>
      <c r="B51" s="792" t="s">
        <v>104</v>
      </c>
      <c r="C51" s="792"/>
      <c r="D51" s="793"/>
      <c r="E51" s="794"/>
      <c r="F51" s="795"/>
      <c r="G51" s="326"/>
      <c r="H51" s="326"/>
    </row>
    <row r="52" spans="1:8" ht="18" hidden="1" customHeight="1">
      <c r="A52" s="404">
        <v>8</v>
      </c>
      <c r="B52" s="792" t="s">
        <v>105</v>
      </c>
      <c r="C52" s="792"/>
      <c r="D52" s="793"/>
      <c r="E52" s="794"/>
      <c r="F52" s="795"/>
      <c r="G52" s="326"/>
      <c r="H52" s="326"/>
    </row>
    <row r="53" spans="1:8" ht="18" hidden="1" customHeight="1">
      <c r="A53" s="406"/>
      <c r="B53" s="407" t="s">
        <v>106</v>
      </c>
      <c r="C53" s="408"/>
      <c r="D53" s="793"/>
      <c r="E53" s="794"/>
      <c r="F53" s="795"/>
      <c r="G53" s="326"/>
      <c r="H53" s="326"/>
    </row>
    <row r="54" spans="1:8" ht="18" hidden="1" customHeight="1">
      <c r="A54" s="406"/>
      <c r="B54" s="407" t="s">
        <v>107</v>
      </c>
      <c r="C54" s="408"/>
      <c r="D54" s="793"/>
      <c r="E54" s="794"/>
      <c r="F54" s="795"/>
      <c r="G54" s="326"/>
      <c r="H54" s="326"/>
    </row>
    <row r="55" spans="1:8" ht="18" hidden="1" customHeight="1">
      <c r="A55" s="409"/>
      <c r="B55" s="407" t="s">
        <v>108</v>
      </c>
      <c r="C55" s="410"/>
      <c r="D55" s="793"/>
      <c r="E55" s="794"/>
      <c r="F55" s="795"/>
      <c r="G55" s="326"/>
      <c r="H55" s="326"/>
    </row>
    <row r="56" spans="1:8" ht="13.5" hidden="1" customHeight="1">
      <c r="A56" s="326"/>
      <c r="B56" s="326"/>
      <c r="C56" s="326"/>
      <c r="D56" s="326"/>
      <c r="E56" s="326"/>
      <c r="F56" s="326"/>
      <c r="G56" s="326"/>
      <c r="H56" s="326"/>
    </row>
    <row r="57" spans="1:8" s="593" customFormat="1" ht="47.25" hidden="1" customHeight="1">
      <c r="A57" s="404">
        <v>9</v>
      </c>
      <c r="B57" s="801" t="s">
        <v>109</v>
      </c>
      <c r="C57" s="802"/>
      <c r="D57" s="802"/>
      <c r="E57" s="802"/>
      <c r="F57" s="803"/>
      <c r="G57" s="602"/>
      <c r="H57" s="412"/>
    </row>
    <row r="58" spans="1:8" s="593" customFormat="1" ht="42" hidden="1" customHeight="1">
      <c r="A58" s="404">
        <v>10</v>
      </c>
      <c r="B58" s="801" t="s">
        <v>110</v>
      </c>
      <c r="C58" s="802"/>
      <c r="D58" s="802"/>
      <c r="E58" s="802"/>
      <c r="F58" s="803"/>
      <c r="G58" s="602"/>
      <c r="H58" s="412"/>
    </row>
    <row r="59" spans="1:8" s="593" customFormat="1" ht="16.5" hidden="1">
      <c r="A59" s="592"/>
      <c r="B59" s="592"/>
      <c r="C59" s="592"/>
      <c r="D59" s="592"/>
      <c r="E59" s="592"/>
      <c r="F59" s="592"/>
      <c r="G59" s="592"/>
      <c r="H59" s="592"/>
    </row>
    <row r="60" spans="1:8" s="593" customFormat="1" ht="16.5" hidden="1">
      <c r="A60" s="592"/>
      <c r="B60" s="592"/>
      <c r="C60" s="592"/>
      <c r="D60" s="592"/>
      <c r="E60" s="592"/>
      <c r="F60" s="592"/>
      <c r="G60" s="592"/>
      <c r="H60" s="592"/>
    </row>
    <row r="61" spans="1:8" s="593" customFormat="1" ht="24" hidden="1" customHeight="1">
      <c r="A61" s="686">
        <v>2</v>
      </c>
      <c r="B61" s="999" t="s">
        <v>285</v>
      </c>
      <c r="C61" s="999"/>
      <c r="D61" s="999"/>
      <c r="E61" s="999"/>
      <c r="F61" s="999"/>
      <c r="G61" s="999"/>
      <c r="H61" s="999"/>
    </row>
    <row r="62" spans="1:8" s="593" customFormat="1" ht="16.5" hidden="1">
      <c r="A62" s="687"/>
      <c r="B62" s="687"/>
      <c r="C62" s="687"/>
      <c r="D62" s="687"/>
      <c r="E62" s="687"/>
      <c r="F62" s="687"/>
      <c r="G62" s="687"/>
      <c r="H62" s="687"/>
    </row>
    <row r="63" spans="1:8" s="593" customFormat="1" ht="24.75" hidden="1" customHeight="1">
      <c r="A63" s="688" t="s">
        <v>112</v>
      </c>
      <c r="B63" s="1000" t="s">
        <v>113</v>
      </c>
      <c r="C63" s="1000"/>
      <c r="D63" s="1000"/>
      <c r="E63" s="1000"/>
      <c r="F63" s="1000"/>
      <c r="G63" s="1000"/>
      <c r="H63" s="1000"/>
    </row>
    <row r="64" spans="1:8" s="593" customFormat="1" ht="10.5" hidden="1" customHeight="1">
      <c r="A64" s="687"/>
      <c r="B64" s="687"/>
      <c r="C64" s="687"/>
      <c r="D64" s="687"/>
      <c r="E64" s="687"/>
      <c r="F64" s="687"/>
      <c r="G64" s="687"/>
      <c r="H64" s="687"/>
    </row>
    <row r="65" spans="1:8" s="593" customFormat="1" ht="279" hidden="1" customHeight="1">
      <c r="A65" s="695" t="s">
        <v>114</v>
      </c>
      <c r="B65" s="1001" t="s">
        <v>952</v>
      </c>
      <c r="C65" s="1001"/>
      <c r="D65" s="1001"/>
      <c r="E65" s="1001"/>
      <c r="F65" s="1001"/>
      <c r="G65" s="1001"/>
      <c r="H65" s="1001"/>
    </row>
    <row r="66" spans="1:8" s="593" customFormat="1" ht="16.5" hidden="1">
      <c r="A66" s="592"/>
      <c r="B66" s="592"/>
      <c r="C66" s="592"/>
      <c r="D66" s="592"/>
      <c r="E66" s="592"/>
      <c r="F66" s="592"/>
      <c r="G66" s="592"/>
      <c r="H66" s="592"/>
    </row>
    <row r="67" spans="1:8" s="593" customFormat="1" ht="57" hidden="1" customHeight="1">
      <c r="A67" s="606" t="s">
        <v>116</v>
      </c>
      <c r="B67" s="997" t="s">
        <v>286</v>
      </c>
      <c r="C67" s="997"/>
      <c r="D67" s="997"/>
      <c r="E67" s="997"/>
      <c r="F67" s="997"/>
      <c r="G67" s="997"/>
      <c r="H67" s="997"/>
    </row>
    <row r="68" spans="1:8" s="593" customFormat="1" ht="54.75" hidden="1" customHeight="1">
      <c r="B68" s="997" t="s">
        <v>124</v>
      </c>
      <c r="C68" s="997"/>
      <c r="D68" s="997"/>
      <c r="E68" s="997"/>
      <c r="F68" s="997"/>
      <c r="G68" s="997"/>
      <c r="H68" s="997"/>
    </row>
    <row r="69" spans="1:8" s="593" customFormat="1" ht="24" hidden="1" customHeight="1">
      <c r="B69" s="998" t="s">
        <v>287</v>
      </c>
      <c r="C69" s="998"/>
      <c r="D69" s="607"/>
      <c r="E69" s="607"/>
      <c r="F69" s="607"/>
      <c r="G69" s="607"/>
      <c r="H69" s="607"/>
    </row>
    <row r="70" spans="1:8" s="593" customFormat="1" ht="42" hidden="1" customHeight="1">
      <c r="A70" s="592"/>
      <c r="B70" s="990" t="s">
        <v>288</v>
      </c>
      <c r="C70" s="990"/>
      <c r="D70" s="990"/>
      <c r="E70" s="990"/>
      <c r="F70" s="990"/>
      <c r="G70" s="990"/>
      <c r="H70" s="990"/>
    </row>
    <row r="71" spans="1:8" s="593" customFormat="1" ht="38.25" hidden="1" customHeight="1">
      <c r="A71" s="592"/>
      <c r="B71" s="991" t="s">
        <v>289</v>
      </c>
      <c r="C71" s="992"/>
      <c r="D71" s="992"/>
      <c r="E71" s="992"/>
      <c r="F71" s="993"/>
      <c r="G71" s="993"/>
      <c r="H71" s="993"/>
    </row>
    <row r="72" spans="1:8" s="593" customFormat="1" ht="38.25" hidden="1" customHeight="1">
      <c r="A72" s="592"/>
      <c r="B72" s="698"/>
      <c r="C72" s="699"/>
      <c r="D72" s="699"/>
      <c r="E72" s="699"/>
      <c r="F72" s="694" t="s">
        <v>290</v>
      </c>
      <c r="G72" s="694" t="s">
        <v>291</v>
      </c>
      <c r="H72" s="694" t="s">
        <v>292</v>
      </c>
    </row>
    <row r="73" spans="1:8" s="593" customFormat="1" ht="82.5" hidden="1" customHeight="1">
      <c r="A73" s="598">
        <v>1</v>
      </c>
      <c r="B73" s="995" t="s">
        <v>158</v>
      </c>
      <c r="C73" s="996"/>
      <c r="D73" s="996"/>
      <c r="E73" s="996"/>
      <c r="F73" s="696"/>
      <c r="G73" s="696"/>
      <c r="H73" s="696"/>
    </row>
    <row r="74" spans="1:8" s="593" customFormat="1" ht="82.5" hidden="1" customHeight="1">
      <c r="A74" s="598">
        <v>2</v>
      </c>
      <c r="B74" s="995" t="s">
        <v>133</v>
      </c>
      <c r="C74" s="996"/>
      <c r="D74" s="996"/>
      <c r="E74" s="996"/>
      <c r="F74" s="696"/>
      <c r="G74" s="696"/>
      <c r="H74" s="696"/>
    </row>
    <row r="75" spans="1:8" s="593" customFormat="1" ht="23.25" hidden="1" customHeight="1">
      <c r="A75" s="985">
        <v>3</v>
      </c>
      <c r="B75" s="986" t="s">
        <v>134</v>
      </c>
      <c r="C75" s="987"/>
      <c r="D75" s="987"/>
      <c r="E75" s="987"/>
      <c r="F75" s="696"/>
      <c r="G75" s="696"/>
      <c r="H75" s="696"/>
    </row>
    <row r="76" spans="1:8" s="593" customFormat="1" ht="21" hidden="1" customHeight="1">
      <c r="A76" s="985"/>
      <c r="B76" s="988"/>
      <c r="C76" s="989"/>
      <c r="D76" s="989"/>
      <c r="E76" s="989"/>
      <c r="F76" s="696"/>
      <c r="G76" s="696"/>
      <c r="H76" s="696"/>
    </row>
    <row r="77" spans="1:8" s="593" customFormat="1" ht="20.25" hidden="1" customHeight="1">
      <c r="A77" s="985"/>
      <c r="B77" s="988"/>
      <c r="C77" s="989"/>
      <c r="D77" s="989"/>
      <c r="E77" s="989"/>
      <c r="F77" s="696"/>
      <c r="G77" s="696"/>
      <c r="H77" s="696"/>
    </row>
    <row r="78" spans="1:8" s="593" customFormat="1" ht="21" hidden="1" customHeight="1">
      <c r="A78" s="985"/>
      <c r="B78" s="988"/>
      <c r="C78" s="989"/>
      <c r="D78" s="989"/>
      <c r="E78" s="989"/>
      <c r="F78" s="696"/>
      <c r="G78" s="696"/>
      <c r="H78" s="696"/>
    </row>
    <row r="79" spans="1:8" s="593" customFormat="1" ht="24.95" hidden="1" customHeight="1">
      <c r="A79" s="598"/>
      <c r="B79" s="595"/>
      <c r="E79" s="603" t="s">
        <v>135</v>
      </c>
      <c r="F79" s="696"/>
      <c r="G79" s="696"/>
      <c r="H79" s="696"/>
    </row>
    <row r="80" spans="1:8" s="593" customFormat="1" ht="24.95" hidden="1" customHeight="1">
      <c r="A80" s="598"/>
      <c r="B80" s="595"/>
      <c r="E80" s="603" t="s">
        <v>136</v>
      </c>
      <c r="F80" s="696"/>
      <c r="G80" s="696"/>
      <c r="H80" s="696"/>
    </row>
    <row r="81" spans="1:8" s="593" customFormat="1" ht="24.95" hidden="1" customHeight="1">
      <c r="A81" s="598"/>
      <c r="B81" s="596"/>
      <c r="C81" s="597"/>
      <c r="D81" s="597"/>
      <c r="E81" s="604" t="s">
        <v>137</v>
      </c>
      <c r="F81" s="696"/>
      <c r="G81" s="696"/>
      <c r="H81" s="696"/>
    </row>
    <row r="82" spans="1:8" s="593" customFormat="1" ht="54" hidden="1" customHeight="1">
      <c r="A82" s="606">
        <v>4</v>
      </c>
      <c r="B82" s="986" t="s">
        <v>293</v>
      </c>
      <c r="C82" s="987"/>
      <c r="D82" s="987"/>
      <c r="E82" s="987"/>
      <c r="F82" s="697"/>
      <c r="G82" s="697"/>
      <c r="H82" s="697"/>
    </row>
    <row r="83" spans="1:8" s="593" customFormat="1" ht="54" hidden="1" customHeight="1">
      <c r="A83" s="606">
        <v>5</v>
      </c>
      <c r="B83" s="986" t="s">
        <v>294</v>
      </c>
      <c r="C83" s="987"/>
      <c r="D83" s="987"/>
      <c r="E83" s="987"/>
      <c r="F83" s="697"/>
      <c r="G83" s="697"/>
      <c r="H83" s="697"/>
    </row>
    <row r="84" spans="1:8" s="593" customFormat="1" ht="30.75" hidden="1" customHeight="1">
      <c r="A84" s="606">
        <v>6</v>
      </c>
      <c r="B84" s="986" t="s">
        <v>295</v>
      </c>
      <c r="C84" s="987"/>
      <c r="D84" s="987"/>
      <c r="E84" s="987"/>
      <c r="F84" s="697"/>
      <c r="G84" s="697"/>
      <c r="H84" s="697"/>
    </row>
    <row r="85" spans="1:8" s="593" customFormat="1" ht="30.75" hidden="1" customHeight="1">
      <c r="A85" s="606">
        <v>7</v>
      </c>
      <c r="B85" s="986" t="s">
        <v>296</v>
      </c>
      <c r="C85" s="987"/>
      <c r="D85" s="987"/>
      <c r="E85" s="987"/>
      <c r="F85" s="697"/>
      <c r="G85" s="697"/>
      <c r="H85" s="697"/>
    </row>
    <row r="86" spans="1:8" s="593" customFormat="1" ht="36.75" hidden="1" customHeight="1">
      <c r="A86" s="606">
        <v>8</v>
      </c>
      <c r="B86" s="995" t="s">
        <v>147</v>
      </c>
      <c r="C86" s="996"/>
      <c r="D86" s="996"/>
      <c r="E86" s="996"/>
      <c r="F86" s="697"/>
      <c r="G86" s="697"/>
      <c r="H86" s="697"/>
    </row>
    <row r="87" spans="1:8" s="593" customFormat="1" ht="15.75" hidden="1" customHeight="1">
      <c r="A87" s="598"/>
      <c r="B87" s="592"/>
      <c r="C87" s="592"/>
      <c r="D87" s="592"/>
      <c r="E87" s="592"/>
      <c r="F87" s="592"/>
      <c r="G87" s="592"/>
      <c r="H87" s="592"/>
    </row>
    <row r="88" spans="1:8" ht="16.5" hidden="1" customHeight="1">
      <c r="A88" s="689" t="s">
        <v>297</v>
      </c>
      <c r="B88" s="994" t="s">
        <v>298</v>
      </c>
      <c r="C88" s="994"/>
      <c r="D88" s="994"/>
      <c r="E88" s="994"/>
      <c r="F88" s="994"/>
      <c r="G88" s="994"/>
      <c r="H88" s="994"/>
    </row>
    <row r="89" spans="1:8" ht="9" hidden="1" customHeight="1">
      <c r="A89" s="690"/>
      <c r="B89" s="691"/>
      <c r="C89" s="691"/>
      <c r="D89" s="691"/>
      <c r="E89" s="691"/>
      <c r="F89" s="691"/>
      <c r="G89" s="691"/>
      <c r="H89" s="690"/>
    </row>
    <row r="90" spans="1:8" ht="20.100000000000001" hidden="1" customHeight="1">
      <c r="A90" s="692"/>
      <c r="B90" s="979" t="s">
        <v>299</v>
      </c>
      <c r="C90" s="979"/>
      <c r="D90" s="979"/>
      <c r="E90" s="979"/>
      <c r="F90" s="979"/>
      <c r="G90" s="979"/>
      <c r="H90" s="979"/>
    </row>
    <row r="91" spans="1:8" ht="334.5" hidden="1" customHeight="1">
      <c r="A91" s="693"/>
      <c r="B91" s="980" t="s">
        <v>951</v>
      </c>
      <c r="C91" s="980"/>
      <c r="D91" s="980"/>
      <c r="E91" s="980"/>
      <c r="F91" s="980"/>
      <c r="G91" s="980"/>
      <c r="H91" s="980"/>
    </row>
    <row r="92" spans="1:8" ht="14.25" hidden="1" customHeight="1">
      <c r="A92" s="326"/>
      <c r="B92" s="600"/>
      <c r="C92" s="600"/>
      <c r="D92" s="600"/>
      <c r="E92" s="600"/>
      <c r="F92" s="600"/>
      <c r="G92" s="600"/>
      <c r="H92" s="600"/>
    </row>
    <row r="93" spans="1:8" ht="75" hidden="1" customHeight="1">
      <c r="A93" s="434"/>
      <c r="B93" s="769" t="s">
        <v>300</v>
      </c>
      <c r="C93" s="769"/>
      <c r="D93" s="769"/>
      <c r="E93" s="769"/>
      <c r="F93" s="769"/>
      <c r="G93" s="769"/>
      <c r="H93" s="769"/>
    </row>
    <row r="94" spans="1:8" ht="15.75" hidden="1" customHeight="1">
      <c r="A94" s="434"/>
      <c r="B94" s="324"/>
      <c r="C94" s="324"/>
      <c r="D94" s="324"/>
      <c r="E94" s="324"/>
      <c r="F94" s="324"/>
      <c r="G94" s="324"/>
      <c r="H94" s="324"/>
    </row>
    <row r="95" spans="1:8" ht="7.5" hidden="1" customHeight="1">
      <c r="A95" s="434"/>
      <c r="B95" s="324"/>
      <c r="C95" s="324"/>
      <c r="D95" s="324"/>
      <c r="E95" s="324"/>
      <c r="F95" s="324"/>
      <c r="G95" s="324"/>
      <c r="H95" s="324"/>
    </row>
    <row r="96" spans="1:8" ht="20.25" hidden="1" customHeight="1">
      <c r="A96" s="601">
        <v>4</v>
      </c>
      <c r="B96" s="981" t="s">
        <v>217</v>
      </c>
      <c r="C96" s="981"/>
      <c r="D96" s="981"/>
      <c r="E96" s="981"/>
      <c r="F96" s="981"/>
      <c r="G96" s="981"/>
      <c r="H96" s="981"/>
    </row>
    <row r="97" spans="1:8" ht="29.25" hidden="1" customHeight="1">
      <c r="A97" s="404"/>
      <c r="B97" s="831"/>
      <c r="C97" s="832"/>
      <c r="D97" s="832"/>
      <c r="E97" s="982">
        <f>'Names of Bidder'!D10</f>
        <v>0</v>
      </c>
      <c r="F97" s="983"/>
      <c r="G97" s="983"/>
      <c r="H97" s="984"/>
    </row>
    <row r="98" spans="1:8" ht="25.5" hidden="1" customHeight="1">
      <c r="A98" s="404" t="s">
        <v>218</v>
      </c>
      <c r="B98" s="831" t="s">
        <v>219</v>
      </c>
      <c r="C98" s="832"/>
      <c r="D98" s="832"/>
      <c r="E98" s="832"/>
      <c r="F98" s="832"/>
      <c r="G98" s="832"/>
      <c r="H98" s="832"/>
    </row>
    <row r="99" spans="1:8" ht="19.5" hidden="1" customHeight="1">
      <c r="A99" s="437"/>
      <c r="B99" s="438"/>
      <c r="C99" s="438"/>
      <c r="D99" s="402"/>
      <c r="E99" s="773"/>
      <c r="F99" s="776" t="s">
        <v>221</v>
      </c>
      <c r="G99" s="854"/>
      <c r="H99" s="777"/>
    </row>
    <row r="100" spans="1:8" ht="47.25" hidden="1" customHeight="1">
      <c r="A100" s="437"/>
      <c r="B100" s="438"/>
      <c r="C100" s="438"/>
      <c r="D100" s="402" t="s">
        <v>301</v>
      </c>
      <c r="E100" s="775"/>
      <c r="F100" s="780"/>
      <c r="G100" s="855"/>
      <c r="H100" s="781"/>
    </row>
    <row r="101" spans="1:8" ht="17.25" hidden="1" customHeight="1">
      <c r="A101" s="439" t="s">
        <v>222</v>
      </c>
      <c r="B101" s="792" t="s">
        <v>223</v>
      </c>
      <c r="C101" s="792"/>
      <c r="D101" s="440"/>
      <c r="E101" s="492"/>
      <c r="F101" s="798"/>
      <c r="G101" s="799"/>
      <c r="H101" s="800"/>
    </row>
    <row r="102" spans="1:8" ht="57" hidden="1" customHeight="1">
      <c r="A102" s="439"/>
      <c r="B102" s="786" t="s">
        <v>302</v>
      </c>
      <c r="C102" s="978"/>
      <c r="D102" s="787"/>
      <c r="E102" s="441" t="s">
        <v>27</v>
      </c>
      <c r="F102" s="793"/>
      <c r="G102" s="794"/>
      <c r="H102" s="795"/>
    </row>
    <row r="103" spans="1:8" ht="15.75" hidden="1" customHeight="1">
      <c r="A103" s="656">
        <v>1</v>
      </c>
      <c r="B103" s="661" t="s">
        <v>303</v>
      </c>
      <c r="C103" s="410"/>
      <c r="D103" s="655"/>
      <c r="E103" s="491"/>
      <c r="F103" s="793"/>
      <c r="G103" s="794"/>
      <c r="H103" s="795"/>
    </row>
    <row r="104" spans="1:8" ht="15.75" hidden="1" customHeight="1">
      <c r="A104" s="439">
        <v>2</v>
      </c>
      <c r="B104" s="661" t="s">
        <v>304</v>
      </c>
      <c r="C104" s="410"/>
      <c r="D104" s="447"/>
      <c r="E104" s="608"/>
      <c r="F104" s="793"/>
      <c r="G104" s="794"/>
      <c r="H104" s="795"/>
    </row>
    <row r="105" spans="1:8" ht="15.75" hidden="1" customHeight="1">
      <c r="A105" s="439">
        <v>3</v>
      </c>
      <c r="B105" s="661" t="s">
        <v>305</v>
      </c>
      <c r="C105" s="410"/>
      <c r="D105" s="447"/>
      <c r="E105" s="608"/>
      <c r="F105" s="793"/>
      <c r="G105" s="794"/>
      <c r="H105" s="795"/>
    </row>
    <row r="106" spans="1:8" ht="15.75" hidden="1" customHeight="1">
      <c r="A106" s="439">
        <v>4</v>
      </c>
      <c r="B106" s="661" t="s">
        <v>306</v>
      </c>
      <c r="C106" s="657"/>
      <c r="D106" s="447"/>
      <c r="E106" s="608"/>
      <c r="F106" s="651"/>
      <c r="G106" s="652"/>
      <c r="H106" s="653"/>
    </row>
    <row r="107" spans="1:8" ht="16.5" hidden="1" customHeight="1">
      <c r="A107" s="439">
        <v>5</v>
      </c>
      <c r="B107" s="661" t="s">
        <v>307</v>
      </c>
      <c r="C107" s="446"/>
      <c r="D107" s="447"/>
      <c r="E107" s="608"/>
      <c r="F107" s="793"/>
      <c r="G107" s="794"/>
      <c r="H107" s="795"/>
    </row>
    <row r="108" spans="1:8" hidden="1">
      <c r="A108" s="439">
        <v>6</v>
      </c>
      <c r="B108" s="661" t="s">
        <v>225</v>
      </c>
      <c r="C108" s="446"/>
      <c r="D108" s="447"/>
      <c r="E108" s="608"/>
      <c r="F108" s="793"/>
      <c r="G108" s="794"/>
      <c r="H108" s="795"/>
    </row>
    <row r="109" spans="1:8" ht="29.25" hidden="1" customHeight="1">
      <c r="A109" s="404"/>
      <c r="B109" s="435"/>
      <c r="C109" s="436"/>
      <c r="D109" s="436"/>
      <c r="E109" s="436"/>
      <c r="F109" s="436"/>
      <c r="G109" s="436"/>
      <c r="H109" s="436"/>
    </row>
    <row r="110" spans="1:8" ht="29.25" hidden="1" customHeight="1">
      <c r="A110" s="404"/>
      <c r="B110" s="435"/>
      <c r="C110" s="436"/>
      <c r="D110" s="436"/>
      <c r="E110" s="436"/>
      <c r="F110" s="436"/>
      <c r="G110" s="436"/>
      <c r="H110" s="436"/>
    </row>
    <row r="111" spans="1:8" ht="20.25" hidden="1" customHeight="1">
      <c r="A111" s="437" t="s">
        <v>87</v>
      </c>
      <c r="B111" s="831" t="s">
        <v>226</v>
      </c>
      <c r="C111" s="832"/>
      <c r="D111" s="832"/>
      <c r="E111" s="832"/>
      <c r="F111" s="832"/>
      <c r="G111" s="832"/>
      <c r="H111" s="832"/>
    </row>
    <row r="112" spans="1:8" ht="19.5" hidden="1" customHeight="1">
      <c r="A112" s="437"/>
      <c r="B112" s="453"/>
      <c r="C112" s="438"/>
      <c r="D112" s="402"/>
      <c r="E112" s="773"/>
      <c r="F112" s="776" t="s">
        <v>221</v>
      </c>
      <c r="G112" s="854"/>
      <c r="H112" s="777"/>
    </row>
    <row r="113" spans="1:8" ht="47.25" hidden="1" customHeight="1">
      <c r="A113" s="437"/>
      <c r="B113" s="453"/>
      <c r="C113" s="438"/>
      <c r="D113" s="402" t="s">
        <v>308</v>
      </c>
      <c r="E113" s="775"/>
      <c r="F113" s="780"/>
      <c r="G113" s="855"/>
      <c r="H113" s="781"/>
    </row>
    <row r="114" spans="1:8" ht="17.25" hidden="1" customHeight="1">
      <c r="A114" s="439" t="s">
        <v>222</v>
      </c>
      <c r="B114" s="846" t="s">
        <v>223</v>
      </c>
      <c r="C114" s="847"/>
      <c r="D114" s="454"/>
      <c r="E114" s="492"/>
      <c r="F114" s="798"/>
      <c r="G114" s="799"/>
      <c r="H114" s="800"/>
    </row>
    <row r="115" spans="1:8" ht="58.5" hidden="1" customHeight="1">
      <c r="A115" s="439"/>
      <c r="B115" s="786" t="s">
        <v>302</v>
      </c>
      <c r="C115" s="978"/>
      <c r="D115" s="787"/>
      <c r="E115" s="441" t="s">
        <v>27</v>
      </c>
      <c r="F115" s="793"/>
      <c r="G115" s="794"/>
      <c r="H115" s="795"/>
    </row>
    <row r="116" spans="1:8" ht="15.75" hidden="1" customHeight="1">
      <c r="A116" s="656">
        <v>1</v>
      </c>
      <c r="B116" s="661" t="s">
        <v>303</v>
      </c>
      <c r="C116" s="654"/>
      <c r="D116" s="655"/>
      <c r="E116" s="609"/>
      <c r="F116" s="793"/>
      <c r="G116" s="794"/>
      <c r="H116" s="795"/>
    </row>
    <row r="117" spans="1:8" ht="15.75" hidden="1" customHeight="1">
      <c r="A117" s="439">
        <v>2</v>
      </c>
      <c r="B117" s="661" t="s">
        <v>304</v>
      </c>
      <c r="C117" s="654"/>
      <c r="D117" s="445"/>
      <c r="E117" s="609"/>
      <c r="F117" s="793"/>
      <c r="G117" s="794"/>
      <c r="H117" s="795"/>
    </row>
    <row r="118" spans="1:8" ht="15.75" hidden="1" customHeight="1">
      <c r="A118" s="439">
        <v>3</v>
      </c>
      <c r="B118" s="661" t="s">
        <v>305</v>
      </c>
      <c r="C118" s="654"/>
      <c r="D118" s="445"/>
      <c r="E118" s="609"/>
      <c r="F118" s="793"/>
      <c r="G118" s="794"/>
      <c r="H118" s="795"/>
    </row>
    <row r="119" spans="1:8" ht="16.5" hidden="1" customHeight="1">
      <c r="A119" s="439">
        <v>4</v>
      </c>
      <c r="B119" s="661" t="s">
        <v>306</v>
      </c>
      <c r="C119" s="654"/>
      <c r="D119" s="445"/>
      <c r="E119" s="609"/>
      <c r="F119" s="793"/>
      <c r="G119" s="794"/>
      <c r="H119" s="795"/>
    </row>
    <row r="120" spans="1:8" ht="16.5" hidden="1" customHeight="1">
      <c r="A120" s="439">
        <v>5</v>
      </c>
      <c r="B120" s="661" t="s">
        <v>307</v>
      </c>
      <c r="C120" s="658"/>
      <c r="D120" s="445"/>
      <c r="E120" s="609"/>
      <c r="F120" s="651"/>
      <c r="G120" s="652"/>
      <c r="H120" s="653"/>
    </row>
    <row r="121" spans="1:8" ht="16.5" hidden="1" customHeight="1">
      <c r="A121" s="656">
        <v>6</v>
      </c>
      <c r="B121" s="661" t="s">
        <v>225</v>
      </c>
      <c r="C121" s="662"/>
      <c r="D121" s="655"/>
      <c r="E121" s="609"/>
      <c r="F121" s="793"/>
      <c r="G121" s="794"/>
      <c r="H121" s="795"/>
    </row>
    <row r="122" spans="1:8" ht="51" hidden="1" customHeight="1">
      <c r="A122" s="439"/>
      <c r="B122" s="976" t="s">
        <v>228</v>
      </c>
      <c r="C122" s="977"/>
      <c r="D122" s="445"/>
      <c r="E122" s="609"/>
      <c r="F122" s="793"/>
      <c r="G122" s="794"/>
      <c r="H122" s="795"/>
    </row>
    <row r="123" spans="1:8" ht="16.5" hidden="1" customHeight="1">
      <c r="A123" s="434"/>
      <c r="B123" s="324"/>
      <c r="C123" s="324"/>
      <c r="D123" s="431"/>
      <c r="E123" s="431"/>
      <c r="F123" s="431"/>
      <c r="G123" s="431"/>
      <c r="H123" s="431"/>
    </row>
    <row r="124" spans="1:8" ht="16.5" hidden="1" customHeight="1">
      <c r="A124" s="437" t="s">
        <v>229</v>
      </c>
      <c r="B124" s="848" t="s">
        <v>230</v>
      </c>
      <c r="C124" s="878"/>
      <c r="D124" s="455"/>
      <c r="E124" s="879"/>
      <c r="F124" s="880"/>
      <c r="G124" s="881"/>
      <c r="H124" s="882"/>
    </row>
    <row r="125" spans="1:8" ht="34.5" hidden="1" customHeight="1">
      <c r="A125" s="437"/>
      <c r="B125" s="832"/>
      <c r="C125" s="848"/>
      <c r="D125" s="456" t="s">
        <v>309</v>
      </c>
      <c r="E125" s="883" t="s">
        <v>221</v>
      </c>
      <c r="F125" s="970"/>
      <c r="G125" s="970"/>
      <c r="H125" s="884"/>
    </row>
    <row r="126" spans="1:8" ht="56.25" hidden="1" customHeight="1">
      <c r="A126" s="439"/>
      <c r="B126" s="849" t="s">
        <v>232</v>
      </c>
      <c r="C126" s="850"/>
      <c r="D126" s="445"/>
      <c r="E126" s="793"/>
      <c r="F126" s="794"/>
      <c r="G126" s="794"/>
      <c r="H126" s="795"/>
    </row>
    <row r="127" spans="1:8" ht="15.75" hidden="1" customHeight="1">
      <c r="A127" s="439"/>
      <c r="B127" s="789" t="s">
        <v>233</v>
      </c>
      <c r="C127" s="847"/>
      <c r="D127" s="454"/>
      <c r="E127" s="842"/>
      <c r="F127" s="851"/>
      <c r="G127" s="852"/>
      <c r="H127" s="853"/>
    </row>
    <row r="128" spans="1:8" ht="79.5" hidden="1" customHeight="1">
      <c r="A128" s="439"/>
      <c r="B128" s="849" t="s">
        <v>234</v>
      </c>
      <c r="C128" s="850"/>
      <c r="D128" s="445"/>
      <c r="E128" s="793"/>
      <c r="F128" s="794"/>
      <c r="G128" s="794"/>
      <c r="H128" s="795"/>
    </row>
    <row r="129" spans="1:8" ht="18" hidden="1" customHeight="1">
      <c r="A129" s="409"/>
      <c r="B129" s="390"/>
      <c r="C129" s="390"/>
      <c r="D129" s="390"/>
      <c r="G129" s="390"/>
    </row>
    <row r="130" spans="1:8" hidden="1">
      <c r="A130" s="326"/>
      <c r="B130" s="478"/>
      <c r="C130" s="479"/>
      <c r="D130" s="479"/>
      <c r="E130" s="479"/>
      <c r="F130" s="479"/>
      <c r="G130" s="479"/>
      <c r="H130" s="479"/>
    </row>
    <row r="131" spans="1:8" ht="24" hidden="1" customHeight="1">
      <c r="A131" s="474" t="s">
        <v>310</v>
      </c>
      <c r="B131" s="767" t="s">
        <v>268</v>
      </c>
      <c r="C131" s="767"/>
      <c r="D131" s="767"/>
      <c r="E131" s="767"/>
      <c r="F131" s="767"/>
      <c r="G131" s="767"/>
      <c r="H131" s="767"/>
    </row>
    <row r="132" spans="1:8" ht="36" hidden="1" customHeight="1">
      <c r="A132" s="434">
        <v>5.0999999999999996</v>
      </c>
      <c r="B132" s="897" t="s">
        <v>269</v>
      </c>
      <c r="C132" s="897"/>
      <c r="D132" s="897"/>
      <c r="E132" s="897"/>
      <c r="F132" s="897"/>
      <c r="G132" s="897"/>
      <c r="H132" s="897"/>
    </row>
    <row r="133" spans="1:8" ht="105.75" hidden="1" customHeight="1">
      <c r="A133" s="326"/>
      <c r="B133" s="433" t="s">
        <v>270</v>
      </c>
      <c r="C133" s="897" t="s">
        <v>271</v>
      </c>
      <c r="D133" s="897"/>
      <c r="E133" s="897"/>
      <c r="F133" s="897"/>
      <c r="G133" s="897"/>
      <c r="H133" s="897"/>
    </row>
    <row r="134" spans="1:8" ht="78" hidden="1" customHeight="1">
      <c r="A134" s="326"/>
      <c r="B134" s="433" t="s">
        <v>272</v>
      </c>
      <c r="C134" s="897" t="s">
        <v>273</v>
      </c>
      <c r="D134" s="897"/>
      <c r="E134" s="897"/>
      <c r="F134" s="897"/>
      <c r="G134" s="897"/>
      <c r="H134" s="897"/>
    </row>
    <row r="135" spans="1:8" ht="9" hidden="1" customHeight="1">
      <c r="A135" s="326"/>
      <c r="B135" s="326"/>
      <c r="C135" s="326"/>
      <c r="D135" s="326"/>
      <c r="E135" s="326"/>
      <c r="F135" s="326"/>
      <c r="G135" s="326"/>
      <c r="H135" s="326"/>
    </row>
    <row r="136" spans="1:8" ht="36.75" hidden="1" customHeight="1">
      <c r="A136" s="434">
        <v>5.2</v>
      </c>
      <c r="B136" s="769" t="s">
        <v>274</v>
      </c>
      <c r="C136" s="769"/>
      <c r="D136" s="769"/>
      <c r="E136" s="769"/>
      <c r="F136" s="769"/>
      <c r="G136" s="769"/>
      <c r="H136" s="769"/>
    </row>
    <row r="137" spans="1:8" ht="10.5" hidden="1" customHeight="1">
      <c r="A137" s="326"/>
      <c r="B137" s="326"/>
      <c r="C137" s="326"/>
      <c r="D137" s="326"/>
      <c r="E137" s="326"/>
      <c r="F137" s="326"/>
      <c r="G137" s="326"/>
      <c r="H137" s="326"/>
    </row>
    <row r="138" spans="1:8" ht="24" hidden="1" customHeight="1">
      <c r="A138" s="275"/>
      <c r="B138" s="769" t="s">
        <v>275</v>
      </c>
      <c r="C138" s="769"/>
      <c r="D138" s="769"/>
      <c r="E138" s="769"/>
      <c r="F138" s="769"/>
      <c r="G138" s="769"/>
      <c r="H138" s="769"/>
    </row>
    <row r="139" spans="1:8" ht="32.25" hidden="1" customHeight="1">
      <c r="A139" s="481"/>
      <c r="B139" s="903"/>
      <c r="C139" s="904"/>
      <c r="D139" s="482" t="s">
        <v>276</v>
      </c>
      <c r="E139" s="905"/>
      <c r="F139" s="906"/>
      <c r="G139" s="906"/>
      <c r="H139" s="906"/>
    </row>
    <row r="140" spans="1:8" ht="50.25" hidden="1" customHeight="1">
      <c r="A140" s="483" t="s">
        <v>79</v>
      </c>
      <c r="B140" s="846" t="s">
        <v>277</v>
      </c>
      <c r="C140" s="846"/>
      <c r="D140" s="303" t="s">
        <v>278</v>
      </c>
      <c r="E140" s="326"/>
      <c r="F140" s="326"/>
      <c r="G140" s="326"/>
      <c r="H140" s="326"/>
    </row>
    <row r="141" spans="1:8" ht="21" hidden="1" customHeight="1">
      <c r="A141" s="484"/>
      <c r="B141" s="907" t="s">
        <v>279</v>
      </c>
      <c r="C141" s="908"/>
      <c r="D141" s="485"/>
      <c r="E141" s="326"/>
      <c r="F141" s="326"/>
      <c r="G141" s="326"/>
      <c r="H141" s="326"/>
    </row>
    <row r="142" spans="1:8" ht="23.25" hidden="1" customHeight="1">
      <c r="A142" s="484"/>
      <c r="B142" s="907" t="s">
        <v>280</v>
      </c>
      <c r="C142" s="908"/>
      <c r="D142" s="485"/>
      <c r="E142" s="326"/>
      <c r="F142" s="326"/>
      <c r="G142" s="326"/>
      <c r="H142" s="326"/>
    </row>
    <row r="143" spans="1:8" ht="21.75" hidden="1" customHeight="1">
      <c r="A143" s="484"/>
      <c r="B143" s="907" t="s">
        <v>281</v>
      </c>
      <c r="C143" s="908"/>
      <c r="D143" s="485"/>
      <c r="E143" s="326"/>
      <c r="F143" s="326"/>
      <c r="G143" s="326"/>
      <c r="H143" s="326"/>
    </row>
    <row r="144" spans="1:8" ht="20.25" hidden="1" customHeight="1">
      <c r="A144" s="484"/>
      <c r="B144" s="907" t="s">
        <v>282</v>
      </c>
      <c r="C144" s="908"/>
      <c r="D144" s="485"/>
      <c r="E144" s="326"/>
      <c r="F144" s="326"/>
      <c r="G144" s="326"/>
      <c r="H144" s="326"/>
    </row>
    <row r="145" spans="1:8" ht="21.75" hidden="1" customHeight="1">
      <c r="A145" s="484"/>
      <c r="B145" s="798" t="s">
        <v>283</v>
      </c>
      <c r="C145" s="800"/>
      <c r="D145" s="485"/>
      <c r="E145" s="326"/>
      <c r="F145" s="326"/>
      <c r="G145" s="326"/>
      <c r="H145" s="326"/>
    </row>
    <row r="146" spans="1:8" ht="16.5" hidden="1" customHeight="1">
      <c r="A146" s="326"/>
      <c r="B146" s="326"/>
      <c r="C146" s="326"/>
      <c r="D146" s="326"/>
      <c r="E146" s="326"/>
      <c r="F146" s="326"/>
      <c r="G146" s="326"/>
      <c r="H146" s="326"/>
    </row>
    <row r="147" spans="1:8" hidden="1"/>
    <row r="148" spans="1:8">
      <c r="A148" s="36" t="s">
        <v>61</v>
      </c>
      <c r="B148" s="62" t="str">
        <f>'Names of Bidder'!D160&amp;"-"&amp; 'Names of Bidder'!E160&amp;"-" &amp;'Names of Bidder'!F160</f>
        <v>--</v>
      </c>
      <c r="C148" s="33"/>
      <c r="D148" s="37" t="s">
        <v>62</v>
      </c>
    </row>
    <row r="149" spans="1:8">
      <c r="A149" s="36" t="s">
        <v>63</v>
      </c>
      <c r="B149" s="198" t="str">
        <f>IF('Names of Bidder'!D161=0, "", 'Names of Bidder'!D161)</f>
        <v/>
      </c>
      <c r="C149" s="33"/>
      <c r="D149" s="37" t="s">
        <v>64</v>
      </c>
    </row>
  </sheetData>
  <sheetProtection formatColumns="0" formatRows="0" selectLockedCells="1"/>
  <customSheetViews>
    <customSheetView guid="{869B0F9C-77A4-468D-A350-EA35CAE357D9}" scale="110" showPageBreaks="1" showGridLines="0" zeroValues="0" fitToPage="1" printArea="1" hiddenRows="1" hiddenColumns="1" view="pageBreakPreview">
      <selection activeCell="D44" sqref="D44:F44"/>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 guid="{45D87BB2-ECBF-4FD9-AB44-4B5F10036733}" scale="110" showPageBreaks="1" showGridLines="0" zeroValues="0" fitToPage="1" printArea="1" hiddenRows="1" hiddenColumns="1" view="pageBreakPreview">
      <selection activeCell="D44" sqref="D44:F44"/>
      <rowBreaks count="1" manualBreakCount="1">
        <brk id="98" max="8" man="1"/>
      </rowBreaks>
      <pageMargins left="0" right="0" top="0" bottom="0" header="0" footer="0"/>
      <printOptions horizontalCentered="1"/>
      <pageSetup paperSize="9" scale="52" fitToHeight="0" orientation="portrait" r:id="rId12"/>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39" priority="65" stopIfTrue="1">
      <formula>#REF!="Sole Bidder"</formula>
    </cfRule>
    <cfRule type="expression" dxfId="38" priority="66" stopIfTrue="1">
      <formula>#REF!=1</formula>
    </cfRule>
  </conditionalFormatting>
  <conditionalFormatting sqref="A103">
    <cfRule type="expression" dxfId="37" priority="19" stopIfTrue="1">
      <formula>$E$102="No"</formula>
    </cfRule>
  </conditionalFormatting>
  <conditionalFormatting sqref="A20:H21">
    <cfRule type="expression" dxfId="36" priority="73" stopIfTrue="1">
      <formula>#REF!=2</formula>
    </cfRule>
  </conditionalFormatting>
  <conditionalFormatting sqref="A22:H22">
    <cfRule type="expression" dxfId="35" priority="72" stopIfTrue="1">
      <formula>AND(#REF!=2,#REF!="2 or more")</formula>
    </cfRule>
  </conditionalFormatting>
  <conditionalFormatting sqref="A35:H35">
    <cfRule type="expression" dxfId="34" priority="74" stopIfTrue="1">
      <formula>#REF!&lt;2</formula>
    </cfRule>
  </conditionalFormatting>
  <conditionalFormatting sqref="A130:H130 A131">
    <cfRule type="expression" dxfId="33" priority="63" stopIfTrue="1">
      <formula>#REF!="Sole Bidder"</formula>
    </cfRule>
  </conditionalFormatting>
  <conditionalFormatting sqref="B18:F18 B19:H19">
    <cfRule type="expression" dxfId="32" priority="70" stopIfTrue="1">
      <formula>#REF!&lt;2</formula>
    </cfRule>
  </conditionalFormatting>
  <conditionalFormatting sqref="D103:F103 A116 D116:F116">
    <cfRule type="expression" dxfId="31" priority="22" stopIfTrue="1">
      <formula>$E$102="No"</formula>
    </cfRule>
  </conditionalFormatting>
  <conditionalFormatting sqref="E103:F103 E116:F116 F102 F115 A25:H25 A33:H34 E99:F99 D99:D100 E101 E104:E108 E112:F112 D112:D113 E114:F114 E117:E122 E123:H123 E126 E127:H127 E128 D139">
    <cfRule type="expression" dxfId="30" priority="47" stopIfTrue="1">
      <formula>#REF!="Sole Bidder"</formula>
    </cfRule>
  </conditionalFormatting>
  <conditionalFormatting sqref="E139:H139 D141:D145">
    <cfRule type="expression" dxfId="29" priority="67" stopIfTrue="1">
      <formula>#REF!&lt;2</formula>
    </cfRule>
  </conditionalFormatting>
  <conditionalFormatting sqref="F102">
    <cfRule type="expression" dxfId="28" priority="14" stopIfTrue="1">
      <formula>$E$102="No"</formula>
    </cfRule>
  </conditionalFormatting>
  <conditionalFormatting sqref="F115">
    <cfRule type="expression" dxfId="27" priority="2" stopIfTrue="1">
      <formula>$E$102="No"</formula>
    </cfRule>
  </conditionalFormatting>
  <conditionalFormatting sqref="G139:H139">
    <cfRule type="expression" dxfId="26" priority="69" stopIfTrue="1">
      <formula>#REF!=1</formula>
    </cfRule>
  </conditionalFormatting>
  <dataValidations count="1">
    <dataValidation type="list" allowBlank="1" showInputMessage="1" showErrorMessage="1" sqref="WUZ982983 IN65475 SJ65475 ACF65475 AMB65475 AVX65475 BFT65475 BPP65475 BZL65475 CJH65475 CTD65475 DCZ65475 DMV65475 DWR65475 EGN65475 EQJ65475 FAF65475 FKB65475 FTX65475 GDT65475 GNP65475 GXL65475 HHH65475 HRD65475 IAZ65475 IKV65475 IUR65475 JEN65475 JOJ65475 JYF65475 KIB65475 KRX65475 LBT65475 LLP65475 LVL65475 MFH65475 MPD65475 MYZ65475 NIV65475 NSR65475 OCN65475 OMJ65475 OWF65475 PGB65475 PPX65475 PZT65475 QJP65475 QTL65475 RDH65475 RND65475 RWZ65475 SGV65475 SQR65475 TAN65475 TKJ65475 TUF65475 UEB65475 UNX65475 UXT65475 VHP65475 VRL65475 WBH65475 WLD65475 WUZ65475 IN131011 SJ131011 ACF131011 AMB131011 AVX131011 BFT131011 BPP131011 BZL131011 CJH131011 CTD131011 DCZ131011 DMV131011 DWR131011 EGN131011 EQJ131011 FAF131011 FKB131011 FTX131011 GDT131011 GNP131011 GXL131011 HHH131011 HRD131011 IAZ131011 IKV131011 IUR131011 JEN131011 JOJ131011 JYF131011 KIB131011 KRX131011 LBT131011 LLP131011 LVL131011 MFH131011 MPD131011 MYZ131011 NIV131011 NSR131011 OCN131011 OMJ131011 OWF131011 PGB131011 PPX131011 PZT131011 QJP131011 QTL131011 RDH131011 RND131011 RWZ131011 SGV131011 SQR131011 TAN131011 TKJ131011 TUF131011 UEB131011 UNX131011 UXT131011 VHP131011 VRL131011 WBH131011 WLD131011 WUZ131011 IN196547 SJ196547 ACF196547 AMB196547 AVX196547 BFT196547 BPP196547 BZL196547 CJH196547 CTD196547 DCZ196547 DMV196547 DWR196547 EGN196547 EQJ196547 FAF196547 FKB196547 FTX196547 GDT196547 GNP196547 GXL196547 HHH196547 HRD196547 IAZ196547 IKV196547 IUR196547 JEN196547 JOJ196547 JYF196547 KIB196547 KRX196547 LBT196547 LLP196547 LVL196547 MFH196547 MPD196547 MYZ196547 NIV196547 NSR196547 OCN196547 OMJ196547 OWF196547 PGB196547 PPX196547 PZT196547 QJP196547 QTL196547 RDH196547 RND196547 RWZ196547 SGV196547 SQR196547 TAN196547 TKJ196547 TUF196547 UEB196547 UNX196547 UXT196547 VHP196547 VRL196547 WBH196547 WLD196547 WUZ196547 IN262083 SJ262083 ACF262083 AMB262083 AVX262083 BFT262083 BPP262083 BZL262083 CJH262083 CTD262083 DCZ262083 DMV262083 DWR262083 EGN262083 EQJ262083 FAF262083 FKB262083 FTX262083 GDT262083 GNP262083 GXL262083 HHH262083 HRD262083 IAZ262083 IKV262083 IUR262083 JEN262083 JOJ262083 JYF262083 KIB262083 KRX262083 LBT262083 LLP262083 LVL262083 MFH262083 MPD262083 MYZ262083 NIV262083 NSR262083 OCN262083 OMJ262083 OWF262083 PGB262083 PPX262083 PZT262083 QJP262083 QTL262083 RDH262083 RND262083 RWZ262083 SGV262083 SQR262083 TAN262083 TKJ262083 TUF262083 UEB262083 UNX262083 UXT262083 VHP262083 VRL262083 WBH262083 WLD262083 WUZ262083 IN327619 SJ327619 ACF327619 AMB327619 AVX327619 BFT327619 BPP327619 BZL327619 CJH327619 CTD327619 DCZ327619 DMV327619 DWR327619 EGN327619 EQJ327619 FAF327619 FKB327619 FTX327619 GDT327619 GNP327619 GXL327619 HHH327619 HRD327619 IAZ327619 IKV327619 IUR327619 JEN327619 JOJ327619 JYF327619 KIB327619 KRX327619 LBT327619 LLP327619 LVL327619 MFH327619 MPD327619 MYZ327619 NIV327619 NSR327619 OCN327619 OMJ327619 OWF327619 PGB327619 PPX327619 PZT327619 QJP327619 QTL327619 RDH327619 RND327619 RWZ327619 SGV327619 SQR327619 TAN327619 TKJ327619 TUF327619 UEB327619 UNX327619 UXT327619 VHP327619 VRL327619 WBH327619 WLD327619 WUZ327619 IN393155 SJ393155 ACF393155 AMB393155 AVX393155 BFT393155 BPP393155 BZL393155 CJH393155 CTD393155 DCZ393155 DMV393155 DWR393155 EGN393155 EQJ393155 FAF393155 FKB393155 FTX393155 GDT393155 GNP393155 GXL393155 HHH393155 HRD393155 IAZ393155 IKV393155 IUR393155 JEN393155 JOJ393155 JYF393155 KIB393155 KRX393155 LBT393155 LLP393155 LVL393155 MFH393155 MPD393155 MYZ393155 NIV393155 NSR393155 OCN393155 OMJ393155 OWF393155 PGB393155 PPX393155 PZT393155 QJP393155 QTL393155 RDH393155 RND393155 RWZ393155 SGV393155 SQR393155 TAN393155 TKJ393155 TUF393155 UEB393155 UNX393155 UXT393155 VHP393155 VRL393155 WBH393155 WLD393155 WUZ393155 IN458691 SJ458691 ACF458691 AMB458691 AVX458691 BFT458691 BPP458691 BZL458691 CJH458691 CTD458691 DCZ458691 DMV458691 DWR458691 EGN458691 EQJ458691 FAF458691 FKB458691 FTX458691 GDT458691 GNP458691 GXL458691 HHH458691 HRD458691 IAZ458691 IKV458691 IUR458691 JEN458691 JOJ458691 JYF458691 KIB458691 KRX458691 LBT458691 LLP458691 LVL458691 MFH458691 MPD458691 MYZ458691 NIV458691 NSR458691 OCN458691 OMJ458691 OWF458691 PGB458691 PPX458691 PZT458691 QJP458691 QTL458691 RDH458691 RND458691 RWZ458691 SGV458691 SQR458691 TAN458691 TKJ458691 TUF458691 UEB458691 UNX458691 UXT458691 VHP458691 VRL458691 WBH458691 WLD458691 WUZ458691 IN524227 SJ524227 ACF524227 AMB524227 AVX524227 BFT524227 BPP524227 BZL524227 CJH524227 CTD524227 DCZ524227 DMV524227 DWR524227 EGN524227 EQJ524227 FAF524227 FKB524227 FTX524227 GDT524227 GNP524227 GXL524227 HHH524227 HRD524227 IAZ524227 IKV524227 IUR524227 JEN524227 JOJ524227 JYF524227 KIB524227 KRX524227 LBT524227 LLP524227 LVL524227 MFH524227 MPD524227 MYZ524227 NIV524227 NSR524227 OCN524227 OMJ524227 OWF524227 PGB524227 PPX524227 PZT524227 QJP524227 QTL524227 RDH524227 RND524227 RWZ524227 SGV524227 SQR524227 TAN524227 TKJ524227 TUF524227 UEB524227 UNX524227 UXT524227 VHP524227 VRL524227 WBH524227 WLD524227 WUZ524227 IN589763 SJ589763 ACF589763 AMB589763 AVX589763 BFT589763 BPP589763 BZL589763 CJH589763 CTD589763 DCZ589763 DMV589763 DWR589763 EGN589763 EQJ589763 FAF589763 FKB589763 FTX589763 GDT589763 GNP589763 GXL589763 HHH589763 HRD589763 IAZ589763 IKV589763 IUR589763 JEN589763 JOJ589763 JYF589763 KIB589763 KRX589763 LBT589763 LLP589763 LVL589763 MFH589763 MPD589763 MYZ589763 NIV589763 NSR589763 OCN589763 OMJ589763 OWF589763 PGB589763 PPX589763 PZT589763 QJP589763 QTL589763 RDH589763 RND589763 RWZ589763 SGV589763 SQR589763 TAN589763 TKJ589763 TUF589763 UEB589763 UNX589763 UXT589763 VHP589763 VRL589763 WBH589763 WLD589763 WUZ589763 IN655299 SJ655299 ACF655299 AMB655299 AVX655299 BFT655299 BPP655299 BZL655299 CJH655299 CTD655299 DCZ655299 DMV655299 DWR655299 EGN655299 EQJ655299 FAF655299 FKB655299 FTX655299 GDT655299 GNP655299 GXL655299 HHH655299 HRD655299 IAZ655299 IKV655299 IUR655299 JEN655299 JOJ655299 JYF655299 KIB655299 KRX655299 LBT655299 LLP655299 LVL655299 MFH655299 MPD655299 MYZ655299 NIV655299 NSR655299 OCN655299 OMJ655299 OWF655299 PGB655299 PPX655299 PZT655299 QJP655299 QTL655299 RDH655299 RND655299 RWZ655299 SGV655299 SQR655299 TAN655299 TKJ655299 TUF655299 UEB655299 UNX655299 UXT655299 VHP655299 VRL655299 WBH655299 WLD655299 WUZ655299 IN720835 SJ720835 ACF720835 AMB720835 AVX720835 BFT720835 BPP720835 BZL720835 CJH720835 CTD720835 DCZ720835 DMV720835 DWR720835 EGN720835 EQJ720835 FAF720835 FKB720835 FTX720835 GDT720835 GNP720835 GXL720835 HHH720835 HRD720835 IAZ720835 IKV720835 IUR720835 JEN720835 JOJ720835 JYF720835 KIB720835 KRX720835 LBT720835 LLP720835 LVL720835 MFH720835 MPD720835 MYZ720835 NIV720835 NSR720835 OCN720835 OMJ720835 OWF720835 PGB720835 PPX720835 PZT720835 QJP720835 QTL720835 RDH720835 RND720835 RWZ720835 SGV720835 SQR720835 TAN720835 TKJ720835 TUF720835 UEB720835 UNX720835 UXT720835 VHP720835 VRL720835 WBH720835 WLD720835 WUZ720835 IN786371 SJ786371 ACF786371 AMB786371 AVX786371 BFT786371 BPP786371 BZL786371 CJH786371 CTD786371 DCZ786371 DMV786371 DWR786371 EGN786371 EQJ786371 FAF786371 FKB786371 FTX786371 GDT786371 GNP786371 GXL786371 HHH786371 HRD786371 IAZ786371 IKV786371 IUR786371 JEN786371 JOJ786371 JYF786371 KIB786371 KRX786371 LBT786371 LLP786371 LVL786371 MFH786371 MPD786371 MYZ786371 NIV786371 NSR786371 OCN786371 OMJ786371 OWF786371 PGB786371 PPX786371 PZT786371 QJP786371 QTL786371 RDH786371 RND786371 RWZ786371 SGV786371 SQR786371 TAN786371 TKJ786371 TUF786371 UEB786371 UNX786371 UXT786371 VHP786371 VRL786371 WBH786371 WLD786371 WUZ786371 IN851907 SJ851907 ACF851907 AMB851907 AVX851907 BFT851907 BPP851907 BZL851907 CJH851907 CTD851907 DCZ851907 DMV851907 DWR851907 EGN851907 EQJ851907 FAF851907 FKB851907 FTX851907 GDT851907 GNP851907 GXL851907 HHH851907 HRD851907 IAZ851907 IKV851907 IUR851907 JEN851907 JOJ851907 JYF851907 KIB851907 KRX851907 LBT851907 LLP851907 LVL851907 MFH851907 MPD851907 MYZ851907 NIV851907 NSR851907 OCN851907 OMJ851907 OWF851907 PGB851907 PPX851907 PZT851907 QJP851907 QTL851907 RDH851907 RND851907 RWZ851907 SGV851907 SQR851907 TAN851907 TKJ851907 TUF851907 UEB851907 UNX851907 UXT851907 VHP851907 VRL851907 WBH851907 WLD851907 WUZ851907 IN917443 SJ917443 ACF917443 AMB917443 AVX917443 BFT917443 BPP917443 BZL917443 CJH917443 CTD917443 DCZ917443 DMV917443 DWR917443 EGN917443 EQJ917443 FAF917443 FKB917443 FTX917443 GDT917443 GNP917443 GXL917443 HHH917443 HRD917443 IAZ917443 IKV917443 IUR917443 JEN917443 JOJ917443 JYF917443 KIB917443 KRX917443 LBT917443 LLP917443 LVL917443 MFH917443 MPD917443 MYZ917443 NIV917443 NSR917443 OCN917443 OMJ917443 OWF917443 PGB917443 PPX917443 PZT917443 QJP917443 QTL917443 RDH917443 RND917443 RWZ917443 SGV917443 SQR917443 TAN917443 TKJ917443 TUF917443 UEB917443 UNX917443 UXT917443 VHP917443 VRL917443 WBH917443 WLD917443 WUZ917443 IN982979 SJ982979 ACF982979 AMB982979 AVX982979 BFT982979 BPP982979 BZL982979 CJH982979 CTD982979 DCZ982979 DMV982979 DWR982979 EGN982979 EQJ982979 FAF982979 FKB982979 FTX982979 GDT982979 GNP982979 GXL982979 HHH982979 HRD982979 IAZ982979 IKV982979 IUR982979 JEN982979 JOJ982979 JYF982979 KIB982979 KRX982979 LBT982979 LLP982979 LVL982979 MFH982979 MPD982979 MYZ982979 NIV982979 NSR982979 OCN982979 OMJ982979 OWF982979 PGB982979 PPX982979 PZT982979 QJP982979 QTL982979 RDH982979 RND982979 RWZ982979 SGV982979 SQR982979 TAN982979 TKJ982979 TUF982979 UEB982979 UNX982979 UXT982979 VHP982979 VRL982979 WBH982979 WLD982979 WUZ982979 IN65477 SJ65477 ACF65477 AMB65477 AVX65477 BFT65477 BPP65477 BZL65477 CJH65477 CTD65477 DCZ65477 DMV65477 DWR65477 EGN65477 EQJ65477 FAF65477 FKB65477 FTX65477 GDT65477 GNP65477 GXL65477 HHH65477 HRD65477 IAZ65477 IKV65477 IUR65477 JEN65477 JOJ65477 JYF65477 KIB65477 KRX65477 LBT65477 LLP65477 LVL65477 MFH65477 MPD65477 MYZ65477 NIV65477 NSR65477 OCN65477 OMJ65477 OWF65477 PGB65477 PPX65477 PZT65477 QJP65477 QTL65477 RDH65477 RND65477 RWZ65477 SGV65477 SQR65477 TAN65477 TKJ65477 TUF65477 UEB65477 UNX65477 UXT65477 VHP65477 VRL65477 WBH65477 WLD65477 WUZ65477 IN131013 SJ131013 ACF131013 AMB131013 AVX131013 BFT131013 BPP131013 BZL131013 CJH131013 CTD131013 DCZ131013 DMV131013 DWR131013 EGN131013 EQJ131013 FAF131013 FKB131013 FTX131013 GDT131013 GNP131013 GXL131013 HHH131013 HRD131013 IAZ131013 IKV131013 IUR131013 JEN131013 JOJ131013 JYF131013 KIB131013 KRX131013 LBT131013 LLP131013 LVL131013 MFH131013 MPD131013 MYZ131013 NIV131013 NSR131013 OCN131013 OMJ131013 OWF131013 PGB131013 PPX131013 PZT131013 QJP131013 QTL131013 RDH131013 RND131013 RWZ131013 SGV131013 SQR131013 TAN131013 TKJ131013 TUF131013 UEB131013 UNX131013 UXT131013 VHP131013 VRL131013 WBH131013 WLD131013 WUZ131013 IN196549 SJ196549 ACF196549 AMB196549 AVX196549 BFT196549 BPP196549 BZL196549 CJH196549 CTD196549 DCZ196549 DMV196549 DWR196549 EGN196549 EQJ196549 FAF196549 FKB196549 FTX196549 GDT196549 GNP196549 GXL196549 HHH196549 HRD196549 IAZ196549 IKV196549 IUR196549 JEN196549 JOJ196549 JYF196549 KIB196549 KRX196549 LBT196549 LLP196549 LVL196549 MFH196549 MPD196549 MYZ196549 NIV196549 NSR196549 OCN196549 OMJ196549 OWF196549 PGB196549 PPX196549 PZT196549 QJP196549 QTL196549 RDH196549 RND196549 RWZ196549 SGV196549 SQR196549 TAN196549 TKJ196549 TUF196549 UEB196549 UNX196549 UXT196549 VHP196549 VRL196549 WBH196549 WLD196549 WUZ196549 IN262085 SJ262085 ACF262085 AMB262085 AVX262085 BFT262085 BPP262085 BZL262085 CJH262085 CTD262085 DCZ262085 DMV262085 DWR262085 EGN262085 EQJ262085 FAF262085 FKB262085 FTX262085 GDT262085 GNP262085 GXL262085 HHH262085 HRD262085 IAZ262085 IKV262085 IUR262085 JEN262085 JOJ262085 JYF262085 KIB262085 KRX262085 LBT262085 LLP262085 LVL262085 MFH262085 MPD262085 MYZ262085 NIV262085 NSR262085 OCN262085 OMJ262085 OWF262085 PGB262085 PPX262085 PZT262085 QJP262085 QTL262085 RDH262085 RND262085 RWZ262085 SGV262085 SQR262085 TAN262085 TKJ262085 TUF262085 UEB262085 UNX262085 UXT262085 VHP262085 VRL262085 WBH262085 WLD262085 WUZ262085 IN327621 SJ327621 ACF327621 AMB327621 AVX327621 BFT327621 BPP327621 BZL327621 CJH327621 CTD327621 DCZ327621 DMV327621 DWR327621 EGN327621 EQJ327621 FAF327621 FKB327621 FTX327621 GDT327621 GNP327621 GXL327621 HHH327621 HRD327621 IAZ327621 IKV327621 IUR327621 JEN327621 JOJ327621 JYF327621 KIB327621 KRX327621 LBT327621 LLP327621 LVL327621 MFH327621 MPD327621 MYZ327621 NIV327621 NSR327621 OCN327621 OMJ327621 OWF327621 PGB327621 PPX327621 PZT327621 QJP327621 QTL327621 RDH327621 RND327621 RWZ327621 SGV327621 SQR327621 TAN327621 TKJ327621 TUF327621 UEB327621 UNX327621 UXT327621 VHP327621 VRL327621 WBH327621 WLD327621 WUZ327621 IN393157 SJ393157 ACF393157 AMB393157 AVX393157 BFT393157 BPP393157 BZL393157 CJH393157 CTD393157 DCZ393157 DMV393157 DWR393157 EGN393157 EQJ393157 FAF393157 FKB393157 FTX393157 GDT393157 GNP393157 GXL393157 HHH393157 HRD393157 IAZ393157 IKV393157 IUR393157 JEN393157 JOJ393157 JYF393157 KIB393157 KRX393157 LBT393157 LLP393157 LVL393157 MFH393157 MPD393157 MYZ393157 NIV393157 NSR393157 OCN393157 OMJ393157 OWF393157 PGB393157 PPX393157 PZT393157 QJP393157 QTL393157 RDH393157 RND393157 RWZ393157 SGV393157 SQR393157 TAN393157 TKJ393157 TUF393157 UEB393157 UNX393157 UXT393157 VHP393157 VRL393157 WBH393157 WLD393157 WUZ393157 IN458693 SJ458693 ACF458693 AMB458693 AVX458693 BFT458693 BPP458693 BZL458693 CJH458693 CTD458693 DCZ458693 DMV458693 DWR458693 EGN458693 EQJ458693 FAF458693 FKB458693 FTX458693 GDT458693 GNP458693 GXL458693 HHH458693 HRD458693 IAZ458693 IKV458693 IUR458693 JEN458693 JOJ458693 JYF458693 KIB458693 KRX458693 LBT458693 LLP458693 LVL458693 MFH458693 MPD458693 MYZ458693 NIV458693 NSR458693 OCN458693 OMJ458693 OWF458693 PGB458693 PPX458693 PZT458693 QJP458693 QTL458693 RDH458693 RND458693 RWZ458693 SGV458693 SQR458693 TAN458693 TKJ458693 TUF458693 UEB458693 UNX458693 UXT458693 VHP458693 VRL458693 WBH458693 WLD458693 WUZ458693 IN524229 SJ524229 ACF524229 AMB524229 AVX524229 BFT524229 BPP524229 BZL524229 CJH524229 CTD524229 DCZ524229 DMV524229 DWR524229 EGN524229 EQJ524229 FAF524229 FKB524229 FTX524229 GDT524229 GNP524229 GXL524229 HHH524229 HRD524229 IAZ524229 IKV524229 IUR524229 JEN524229 JOJ524229 JYF524229 KIB524229 KRX524229 LBT524229 LLP524229 LVL524229 MFH524229 MPD524229 MYZ524229 NIV524229 NSR524229 OCN524229 OMJ524229 OWF524229 PGB524229 PPX524229 PZT524229 QJP524229 QTL524229 RDH524229 RND524229 RWZ524229 SGV524229 SQR524229 TAN524229 TKJ524229 TUF524229 UEB524229 UNX524229 UXT524229 VHP524229 VRL524229 WBH524229 WLD524229 WUZ524229 IN589765 SJ589765 ACF589765 AMB589765 AVX589765 BFT589765 BPP589765 BZL589765 CJH589765 CTD589765 DCZ589765 DMV589765 DWR589765 EGN589765 EQJ589765 FAF589765 FKB589765 FTX589765 GDT589765 GNP589765 GXL589765 HHH589765 HRD589765 IAZ589765 IKV589765 IUR589765 JEN589765 JOJ589765 JYF589765 KIB589765 KRX589765 LBT589765 LLP589765 LVL589765 MFH589765 MPD589765 MYZ589765 NIV589765 NSR589765 OCN589765 OMJ589765 OWF589765 PGB589765 PPX589765 PZT589765 QJP589765 QTL589765 RDH589765 RND589765 RWZ589765 SGV589765 SQR589765 TAN589765 TKJ589765 TUF589765 UEB589765 UNX589765 UXT589765 VHP589765 VRL589765 WBH589765 WLD589765 WUZ589765 IN655301 SJ655301 ACF655301 AMB655301 AVX655301 BFT655301 BPP655301 BZL655301 CJH655301 CTD655301 DCZ655301 DMV655301 DWR655301 EGN655301 EQJ655301 FAF655301 FKB655301 FTX655301 GDT655301 GNP655301 GXL655301 HHH655301 HRD655301 IAZ655301 IKV655301 IUR655301 JEN655301 JOJ655301 JYF655301 KIB655301 KRX655301 LBT655301 LLP655301 LVL655301 MFH655301 MPD655301 MYZ655301 NIV655301 NSR655301 OCN655301 OMJ655301 OWF655301 PGB655301 PPX655301 PZT655301 QJP655301 QTL655301 RDH655301 RND655301 RWZ655301 SGV655301 SQR655301 TAN655301 TKJ655301 TUF655301 UEB655301 UNX655301 UXT655301 VHP655301 VRL655301 WBH655301 WLD655301 WUZ655301 IN720837 SJ720837 ACF720837 AMB720837 AVX720837 BFT720837 BPP720837 BZL720837 CJH720837 CTD720837 DCZ720837 DMV720837 DWR720837 EGN720837 EQJ720837 FAF720837 FKB720837 FTX720837 GDT720837 GNP720837 GXL720837 HHH720837 HRD720837 IAZ720837 IKV720837 IUR720837 JEN720837 JOJ720837 JYF720837 KIB720837 KRX720837 LBT720837 LLP720837 LVL720837 MFH720837 MPD720837 MYZ720837 NIV720837 NSR720837 OCN720837 OMJ720837 OWF720837 PGB720837 PPX720837 PZT720837 QJP720837 QTL720837 RDH720837 RND720837 RWZ720837 SGV720837 SQR720837 TAN720837 TKJ720837 TUF720837 UEB720837 UNX720837 UXT720837 VHP720837 VRL720837 WBH720837 WLD720837 WUZ720837 IN786373 SJ786373 ACF786373 AMB786373 AVX786373 BFT786373 BPP786373 BZL786373 CJH786373 CTD786373 DCZ786373 DMV786373 DWR786373 EGN786373 EQJ786373 FAF786373 FKB786373 FTX786373 GDT786373 GNP786373 GXL786373 HHH786373 HRD786373 IAZ786373 IKV786373 IUR786373 JEN786373 JOJ786373 JYF786373 KIB786373 KRX786373 LBT786373 LLP786373 LVL786373 MFH786373 MPD786373 MYZ786373 NIV786373 NSR786373 OCN786373 OMJ786373 OWF786373 PGB786373 PPX786373 PZT786373 QJP786373 QTL786373 RDH786373 RND786373 RWZ786373 SGV786373 SQR786373 TAN786373 TKJ786373 TUF786373 UEB786373 UNX786373 UXT786373 VHP786373 VRL786373 WBH786373 WLD786373 WUZ786373 IN851909 SJ851909 ACF851909 AMB851909 AVX851909 BFT851909 BPP851909 BZL851909 CJH851909 CTD851909 DCZ851909 DMV851909 DWR851909 EGN851909 EQJ851909 FAF851909 FKB851909 FTX851909 GDT851909 GNP851909 GXL851909 HHH851909 HRD851909 IAZ851909 IKV851909 IUR851909 JEN851909 JOJ851909 JYF851909 KIB851909 KRX851909 LBT851909 LLP851909 LVL851909 MFH851909 MPD851909 MYZ851909 NIV851909 NSR851909 OCN851909 OMJ851909 OWF851909 PGB851909 PPX851909 PZT851909 QJP851909 QTL851909 RDH851909 RND851909 RWZ851909 SGV851909 SQR851909 TAN851909 TKJ851909 TUF851909 UEB851909 UNX851909 UXT851909 VHP851909 VRL851909 WBH851909 WLD851909 WUZ851909 IN917445 SJ917445 ACF917445 AMB917445 AVX917445 BFT917445 BPP917445 BZL917445 CJH917445 CTD917445 DCZ917445 DMV917445 DWR917445 EGN917445 EQJ917445 FAF917445 FKB917445 FTX917445 GDT917445 GNP917445 GXL917445 HHH917445 HRD917445 IAZ917445 IKV917445 IUR917445 JEN917445 JOJ917445 JYF917445 KIB917445 KRX917445 LBT917445 LLP917445 LVL917445 MFH917445 MPD917445 MYZ917445 NIV917445 NSR917445 OCN917445 OMJ917445 OWF917445 PGB917445 PPX917445 PZT917445 QJP917445 QTL917445 RDH917445 RND917445 RWZ917445 SGV917445 SQR917445 TAN917445 TKJ917445 TUF917445 UEB917445 UNX917445 UXT917445 VHP917445 VRL917445 WBH917445 WLD917445 WUZ917445 IN982981 SJ982981 ACF982981 AMB982981 AVX982981 BFT982981 BPP982981 BZL982981 CJH982981 CTD982981 DCZ982981 DMV982981 DWR982981 EGN982981 EQJ982981 FAF982981 FKB982981 FTX982981 GDT982981 GNP982981 GXL982981 HHH982981 HRD982981 IAZ982981 IKV982981 IUR982981 JEN982981 JOJ982981 JYF982981 KIB982981 KRX982981 LBT982981 LLP982981 LVL982981 MFH982981 MPD982981 MYZ982981 NIV982981 NSR982981 OCN982981 OMJ982981 OWF982981 PGB982981 PPX982981 PZT982981 QJP982981 QTL982981 RDH982981 RND982981 RWZ982981 SGV982981 SQR982981 TAN982981 TKJ982981 TUF982981 UEB982981 UNX982981 UXT982981 VHP982981 VRL982981 WBH982981 WLD982981 WUZ982981 IN65479 SJ65479 ACF65479 AMB65479 AVX65479 BFT65479 BPP65479 BZL65479 CJH65479 CTD65479 DCZ65479 DMV65479 DWR65479 EGN65479 EQJ65479 FAF65479 FKB65479 FTX65479 GDT65479 GNP65479 GXL65479 HHH65479 HRD65479 IAZ65479 IKV65479 IUR65479 JEN65479 JOJ65479 JYF65479 KIB65479 KRX65479 LBT65479 LLP65479 LVL65479 MFH65479 MPD65479 MYZ65479 NIV65479 NSR65479 OCN65479 OMJ65479 OWF65479 PGB65479 PPX65479 PZT65479 QJP65479 QTL65479 RDH65479 RND65479 RWZ65479 SGV65479 SQR65479 TAN65479 TKJ65479 TUF65479 UEB65479 UNX65479 UXT65479 VHP65479 VRL65479 WBH65479 WLD65479 WUZ65479 IN131015 SJ131015 ACF131015 AMB131015 AVX131015 BFT131015 BPP131015 BZL131015 CJH131015 CTD131015 DCZ131015 DMV131015 DWR131015 EGN131015 EQJ131015 FAF131015 FKB131015 FTX131015 GDT131015 GNP131015 GXL131015 HHH131015 HRD131015 IAZ131015 IKV131015 IUR131015 JEN131015 JOJ131015 JYF131015 KIB131015 KRX131015 LBT131015 LLP131015 LVL131015 MFH131015 MPD131015 MYZ131015 NIV131015 NSR131015 OCN131015 OMJ131015 OWF131015 PGB131015 PPX131015 PZT131015 QJP131015 QTL131015 RDH131015 RND131015 RWZ131015 SGV131015 SQR131015 TAN131015 TKJ131015 TUF131015 UEB131015 UNX131015 UXT131015 VHP131015 VRL131015 WBH131015 WLD131015 WUZ131015 IN196551 SJ196551 ACF196551 AMB196551 AVX196551 BFT196551 BPP196551 BZL196551 CJH196551 CTD196551 DCZ196551 DMV196551 DWR196551 EGN196551 EQJ196551 FAF196551 FKB196551 FTX196551 GDT196551 GNP196551 GXL196551 HHH196551 HRD196551 IAZ196551 IKV196551 IUR196551 JEN196551 JOJ196551 JYF196551 KIB196551 KRX196551 LBT196551 LLP196551 LVL196551 MFH196551 MPD196551 MYZ196551 NIV196551 NSR196551 OCN196551 OMJ196551 OWF196551 PGB196551 PPX196551 PZT196551 QJP196551 QTL196551 RDH196551 RND196551 RWZ196551 SGV196551 SQR196551 TAN196551 TKJ196551 TUF196551 UEB196551 UNX196551 UXT196551 VHP196551 VRL196551 WBH196551 WLD196551 WUZ196551 IN262087 SJ262087 ACF262087 AMB262087 AVX262087 BFT262087 BPP262087 BZL262087 CJH262087 CTD262087 DCZ262087 DMV262087 DWR262087 EGN262087 EQJ262087 FAF262087 FKB262087 FTX262087 GDT262087 GNP262087 GXL262087 HHH262087 HRD262087 IAZ262087 IKV262087 IUR262087 JEN262087 JOJ262087 JYF262087 KIB262087 KRX262087 LBT262087 LLP262087 LVL262087 MFH262087 MPD262087 MYZ262087 NIV262087 NSR262087 OCN262087 OMJ262087 OWF262087 PGB262087 PPX262087 PZT262087 QJP262087 QTL262087 RDH262087 RND262087 RWZ262087 SGV262087 SQR262087 TAN262087 TKJ262087 TUF262087 UEB262087 UNX262087 UXT262087 VHP262087 VRL262087 WBH262087 WLD262087 WUZ262087 IN327623 SJ327623 ACF327623 AMB327623 AVX327623 BFT327623 BPP327623 BZL327623 CJH327623 CTD327623 DCZ327623 DMV327623 DWR327623 EGN327623 EQJ327623 FAF327623 FKB327623 FTX327623 GDT327623 GNP327623 GXL327623 HHH327623 HRD327623 IAZ327623 IKV327623 IUR327623 JEN327623 JOJ327623 JYF327623 KIB327623 KRX327623 LBT327623 LLP327623 LVL327623 MFH327623 MPD327623 MYZ327623 NIV327623 NSR327623 OCN327623 OMJ327623 OWF327623 PGB327623 PPX327623 PZT327623 QJP327623 QTL327623 RDH327623 RND327623 RWZ327623 SGV327623 SQR327623 TAN327623 TKJ327623 TUF327623 UEB327623 UNX327623 UXT327623 VHP327623 VRL327623 WBH327623 WLD327623 WUZ327623 IN393159 SJ393159 ACF393159 AMB393159 AVX393159 BFT393159 BPP393159 BZL393159 CJH393159 CTD393159 DCZ393159 DMV393159 DWR393159 EGN393159 EQJ393159 FAF393159 FKB393159 FTX393159 GDT393159 GNP393159 GXL393159 HHH393159 HRD393159 IAZ393159 IKV393159 IUR393159 JEN393159 JOJ393159 JYF393159 KIB393159 KRX393159 LBT393159 LLP393159 LVL393159 MFH393159 MPD393159 MYZ393159 NIV393159 NSR393159 OCN393159 OMJ393159 OWF393159 PGB393159 PPX393159 PZT393159 QJP393159 QTL393159 RDH393159 RND393159 RWZ393159 SGV393159 SQR393159 TAN393159 TKJ393159 TUF393159 UEB393159 UNX393159 UXT393159 VHP393159 VRL393159 WBH393159 WLD393159 WUZ393159 IN458695 SJ458695 ACF458695 AMB458695 AVX458695 BFT458695 BPP458695 BZL458695 CJH458695 CTD458695 DCZ458695 DMV458695 DWR458695 EGN458695 EQJ458695 FAF458695 FKB458695 FTX458695 GDT458695 GNP458695 GXL458695 HHH458695 HRD458695 IAZ458695 IKV458695 IUR458695 JEN458695 JOJ458695 JYF458695 KIB458695 KRX458695 LBT458695 LLP458695 LVL458695 MFH458695 MPD458695 MYZ458695 NIV458695 NSR458695 OCN458695 OMJ458695 OWF458695 PGB458695 PPX458695 PZT458695 QJP458695 QTL458695 RDH458695 RND458695 RWZ458695 SGV458695 SQR458695 TAN458695 TKJ458695 TUF458695 UEB458695 UNX458695 UXT458695 VHP458695 VRL458695 WBH458695 WLD458695 WUZ458695 IN524231 SJ524231 ACF524231 AMB524231 AVX524231 BFT524231 BPP524231 BZL524231 CJH524231 CTD524231 DCZ524231 DMV524231 DWR524231 EGN524231 EQJ524231 FAF524231 FKB524231 FTX524231 GDT524231 GNP524231 GXL524231 HHH524231 HRD524231 IAZ524231 IKV524231 IUR524231 JEN524231 JOJ524231 JYF524231 KIB524231 KRX524231 LBT524231 LLP524231 LVL524231 MFH524231 MPD524231 MYZ524231 NIV524231 NSR524231 OCN524231 OMJ524231 OWF524231 PGB524231 PPX524231 PZT524231 QJP524231 QTL524231 RDH524231 RND524231 RWZ524231 SGV524231 SQR524231 TAN524231 TKJ524231 TUF524231 UEB524231 UNX524231 UXT524231 VHP524231 VRL524231 WBH524231 WLD524231 WUZ524231 IN589767 SJ589767 ACF589767 AMB589767 AVX589767 BFT589767 BPP589767 BZL589767 CJH589767 CTD589767 DCZ589767 DMV589767 DWR589767 EGN589767 EQJ589767 FAF589767 FKB589767 FTX589767 GDT589767 GNP589767 GXL589767 HHH589767 HRD589767 IAZ589767 IKV589767 IUR589767 JEN589767 JOJ589767 JYF589767 KIB589767 KRX589767 LBT589767 LLP589767 LVL589767 MFH589767 MPD589767 MYZ589767 NIV589767 NSR589767 OCN589767 OMJ589767 OWF589767 PGB589767 PPX589767 PZT589767 QJP589767 QTL589767 RDH589767 RND589767 RWZ589767 SGV589767 SQR589767 TAN589767 TKJ589767 TUF589767 UEB589767 UNX589767 UXT589767 VHP589767 VRL589767 WBH589767 WLD589767 WUZ589767 IN655303 SJ655303 ACF655303 AMB655303 AVX655303 BFT655303 BPP655303 BZL655303 CJH655303 CTD655303 DCZ655303 DMV655303 DWR655303 EGN655303 EQJ655303 FAF655303 FKB655303 FTX655303 GDT655303 GNP655303 GXL655303 HHH655303 HRD655303 IAZ655303 IKV655303 IUR655303 JEN655303 JOJ655303 JYF655303 KIB655303 KRX655303 LBT655303 LLP655303 LVL655303 MFH655303 MPD655303 MYZ655303 NIV655303 NSR655303 OCN655303 OMJ655303 OWF655303 PGB655303 PPX655303 PZT655303 QJP655303 QTL655303 RDH655303 RND655303 RWZ655303 SGV655303 SQR655303 TAN655303 TKJ655303 TUF655303 UEB655303 UNX655303 UXT655303 VHP655303 VRL655303 WBH655303 WLD655303 WUZ655303 IN720839 SJ720839 ACF720839 AMB720839 AVX720839 BFT720839 BPP720839 BZL720839 CJH720839 CTD720839 DCZ720839 DMV720839 DWR720839 EGN720839 EQJ720839 FAF720839 FKB720839 FTX720839 GDT720839 GNP720839 GXL720839 HHH720839 HRD720839 IAZ720839 IKV720839 IUR720839 JEN720839 JOJ720839 JYF720839 KIB720839 KRX720839 LBT720839 LLP720839 LVL720839 MFH720839 MPD720839 MYZ720839 NIV720839 NSR720839 OCN720839 OMJ720839 OWF720839 PGB720839 PPX720839 PZT720839 QJP720839 QTL720839 RDH720839 RND720839 RWZ720839 SGV720839 SQR720839 TAN720839 TKJ720839 TUF720839 UEB720839 UNX720839 UXT720839 VHP720839 VRL720839 WBH720839 WLD720839 WUZ720839 IN786375 SJ786375 ACF786375 AMB786375 AVX786375 BFT786375 BPP786375 BZL786375 CJH786375 CTD786375 DCZ786375 DMV786375 DWR786375 EGN786375 EQJ786375 FAF786375 FKB786375 FTX786375 GDT786375 GNP786375 GXL786375 HHH786375 HRD786375 IAZ786375 IKV786375 IUR786375 JEN786375 JOJ786375 JYF786375 KIB786375 KRX786375 LBT786375 LLP786375 LVL786375 MFH786375 MPD786375 MYZ786375 NIV786375 NSR786375 OCN786375 OMJ786375 OWF786375 PGB786375 PPX786375 PZT786375 QJP786375 QTL786375 RDH786375 RND786375 RWZ786375 SGV786375 SQR786375 TAN786375 TKJ786375 TUF786375 UEB786375 UNX786375 UXT786375 VHP786375 VRL786375 WBH786375 WLD786375 WUZ786375 IN851911 SJ851911 ACF851911 AMB851911 AVX851911 BFT851911 BPP851911 BZL851911 CJH851911 CTD851911 DCZ851911 DMV851911 DWR851911 EGN851911 EQJ851911 FAF851911 FKB851911 FTX851911 GDT851911 GNP851911 GXL851911 HHH851911 HRD851911 IAZ851911 IKV851911 IUR851911 JEN851911 JOJ851911 JYF851911 KIB851911 KRX851911 LBT851911 LLP851911 LVL851911 MFH851911 MPD851911 MYZ851911 NIV851911 NSR851911 OCN851911 OMJ851911 OWF851911 PGB851911 PPX851911 PZT851911 QJP851911 QTL851911 RDH851911 RND851911 RWZ851911 SGV851911 SQR851911 TAN851911 TKJ851911 TUF851911 UEB851911 UNX851911 UXT851911 VHP851911 VRL851911 WBH851911 WLD851911 WUZ851911 IN917447 SJ917447 ACF917447 AMB917447 AVX917447 BFT917447 BPP917447 BZL917447 CJH917447 CTD917447 DCZ917447 DMV917447 DWR917447 EGN917447 EQJ917447 FAF917447 FKB917447 FTX917447 GDT917447 GNP917447 GXL917447 HHH917447 HRD917447 IAZ917447 IKV917447 IUR917447 JEN917447 JOJ917447 JYF917447 KIB917447 KRX917447 LBT917447 LLP917447 LVL917447 MFH917447 MPD917447 MYZ917447 NIV917447 NSR917447 OCN917447 OMJ917447 OWF917447 PGB917447 PPX917447 PZT917447 QJP917447 QTL917447 RDH917447 RND917447 RWZ917447 SGV917447 SQR917447 TAN917447 TKJ917447 TUF917447 UEB917447 UNX917447 UXT917447 VHP917447 VRL917447 WBH917447 WLD917447 WUZ917447 IN982983 SJ982983 ACF982983 AMB982983 AVX982983 BFT982983 BPP982983 BZL982983 CJH982983 CTD982983 DCZ982983 DMV982983 DWR982983 EGN982983 EQJ982983 FAF982983 FKB982983 FTX982983 GDT982983 GNP982983 GXL982983 HHH982983 HRD982983 IAZ982983 IKV982983 IUR982983 JEN982983 JOJ982983 JYF982983 KIB982983 KRX982983 LBT982983 LLP982983 LVL982983 MFH982983 MPD982983 MYZ982983 NIV982983 NSR982983 OCN982983 OMJ982983 OWF982983 PGB982983 PPX982983 PZT982983 QJP982983 QTL982983 RDH982983 RND982983 RWZ982983 SGV982983 SQR982983 TAN982983 TKJ982983 TUF982983 UEB982983 UNX982983 UXT982983 VHP982983 VRL982983 WBH982983 WLD982983" xr:uid="{00000000-0002-0000-0600-000000000000}">
      <formula1>#REF!</formula1>
    </dataValidation>
  </dataValidations>
  <printOptions horizontalCentered="1"/>
  <pageMargins left="0.42" right="0.28999999999999998" top="0.4" bottom="0.31" header="0.32" footer="0.24"/>
  <pageSetup paperSize="9" scale="52" fitToHeight="0" orientation="portrait" r:id="rId13"/>
  <headerFooter alignWithMargins="0"/>
  <rowBreaks count="1" manualBreakCount="1">
    <brk id="98" max="7" man="1"/>
  </rowBreaks>
  <ignoredErrors>
    <ignoredError sqref="A88:H88 I88:XFD88 A131" numberStoredAsText="1"/>
  </ignoredErrors>
  <drawing r:id="rId14"/>
  <legacyDrawing r:id="rId15"/>
  <mc:AlternateContent xmlns:mc="http://schemas.openxmlformats.org/markup-compatibility/2006">
    <mc:Choice Requires="x14">
      <controls>
        <mc:AlternateContent xmlns:mc="http://schemas.openxmlformats.org/markup-compatibility/2006">
          <mc:Choice Requires="x14">
            <control shapeId="141319" r:id="rId16" name="Check Box 7">
              <controlPr defaultSize="0" autoFill="0" autoLine="0" autoPict="0">
                <anchor moveWithCells="1" sizeWithCells="1">
                  <from>
                    <xdr:col>6</xdr:col>
                    <xdr:colOff>895350</xdr:colOff>
                    <xdr:row>154</xdr:row>
                    <xdr:rowOff>133350</xdr:rowOff>
                  </from>
                  <to>
                    <xdr:col>6</xdr:col>
                    <xdr:colOff>895350</xdr:colOff>
                    <xdr:row>154</xdr:row>
                    <xdr:rowOff>133350</xdr:rowOff>
                  </to>
                </anchor>
              </controlPr>
            </control>
          </mc:Choice>
        </mc:AlternateContent>
        <mc:AlternateContent xmlns:mc="http://schemas.openxmlformats.org/markup-compatibility/2006">
          <mc:Choice Requires="x14">
            <control shapeId="141320" r:id="rId17" name="Check Box 8">
              <controlPr defaultSize="0" autoFill="0" autoLine="0" autoPict="0">
                <anchor moveWithCells="1" sizeWithCells="1">
                  <from>
                    <xdr:col>6</xdr:col>
                    <xdr:colOff>895350</xdr:colOff>
                    <xdr:row>154</xdr:row>
                    <xdr:rowOff>133350</xdr:rowOff>
                  </from>
                  <to>
                    <xdr:col>6</xdr:col>
                    <xdr:colOff>895350</xdr:colOff>
                    <xdr:row>154</xdr:row>
                    <xdr:rowOff>133350</xdr:rowOff>
                  </to>
                </anchor>
              </controlPr>
            </control>
          </mc:Choice>
        </mc:AlternateContent>
        <mc:AlternateContent xmlns:mc="http://schemas.openxmlformats.org/markup-compatibility/2006">
          <mc:Choice Requires="x14">
            <control shapeId="141321" r:id="rId18" name="Check Box 9">
              <controlPr defaultSize="0" autoFill="0" autoLine="0" autoPict="0">
                <anchor moveWithCells="1" sizeWithCells="1">
                  <from>
                    <xdr:col>6</xdr:col>
                    <xdr:colOff>895350</xdr:colOff>
                    <xdr:row>154</xdr:row>
                    <xdr:rowOff>133350</xdr:rowOff>
                  </from>
                  <to>
                    <xdr:col>6</xdr:col>
                    <xdr:colOff>895350</xdr:colOff>
                    <xdr:row>154</xdr:row>
                    <xdr:rowOff>133350</xdr:rowOff>
                  </to>
                </anchor>
              </controlPr>
            </control>
          </mc:Choice>
        </mc:AlternateContent>
        <mc:AlternateContent xmlns:mc="http://schemas.openxmlformats.org/markup-compatibility/2006">
          <mc:Choice Requires="x14">
            <control shapeId="141322" r:id="rId19" name="Check Box 10">
              <controlPr defaultSize="0" autoFill="0" autoLine="0" autoPict="0">
                <anchor moveWithCells="1" sizeWithCells="1">
                  <from>
                    <xdr:col>6</xdr:col>
                    <xdr:colOff>895350</xdr:colOff>
                    <xdr:row>154</xdr:row>
                    <xdr:rowOff>133350</xdr:rowOff>
                  </from>
                  <to>
                    <xdr:col>6</xdr:col>
                    <xdr:colOff>895350</xdr:colOff>
                    <xdr:row>154</xdr:row>
                    <xdr:rowOff>133350</xdr:rowOff>
                  </to>
                </anchor>
              </controlPr>
            </control>
          </mc:Choice>
        </mc:AlternateContent>
        <mc:AlternateContent xmlns:mc="http://schemas.openxmlformats.org/markup-compatibility/2006">
          <mc:Choice Requires="x14">
            <control shapeId="141323" r:id="rId20" name="Check Box 11">
              <controlPr defaultSize="0" autoFill="0" autoLine="0" autoPict="0">
                <anchor moveWithCells="1" sizeWithCells="1">
                  <from>
                    <xdr:col>6</xdr:col>
                    <xdr:colOff>895350</xdr:colOff>
                    <xdr:row>154</xdr:row>
                    <xdr:rowOff>133350</xdr:rowOff>
                  </from>
                  <to>
                    <xdr:col>6</xdr:col>
                    <xdr:colOff>895350</xdr:colOff>
                    <xdr:row>154</xdr:row>
                    <xdr:rowOff>133350</xdr:rowOff>
                  </to>
                </anchor>
              </controlPr>
            </control>
          </mc:Choice>
        </mc:AlternateContent>
        <mc:AlternateContent xmlns:mc="http://schemas.openxmlformats.org/markup-compatibility/2006">
          <mc:Choice Requires="x14">
            <control shapeId="141324" r:id="rId21" name="Check Box 12">
              <controlPr defaultSize="0" autoFill="0" autoLine="0" autoPict="0">
                <anchor moveWithCells="1" sizeWithCells="1">
                  <from>
                    <xdr:col>5</xdr:col>
                    <xdr:colOff>57150</xdr:colOff>
                    <xdr:row>16</xdr:row>
                    <xdr:rowOff>0</xdr:rowOff>
                  </from>
                  <to>
                    <xdr:col>5</xdr:col>
                    <xdr:colOff>57150</xdr:colOff>
                    <xdr:row>16</xdr:row>
                    <xdr:rowOff>0</xdr:rowOff>
                  </to>
                </anchor>
              </controlPr>
            </control>
          </mc:Choice>
        </mc:AlternateContent>
        <mc:AlternateContent xmlns:mc="http://schemas.openxmlformats.org/markup-compatibility/2006">
          <mc:Choice Requires="x14">
            <control shapeId="141325" r:id="rId22" name="Check Box 13">
              <controlPr defaultSize="0" autoFill="0" autoLine="0" autoPict="0">
                <anchor moveWithCells="1" sizeWithCells="1">
                  <from>
                    <xdr:col>8</xdr:col>
                    <xdr:colOff>0</xdr:colOff>
                    <xdr:row>154</xdr:row>
                    <xdr:rowOff>133350</xdr:rowOff>
                  </from>
                  <to>
                    <xdr:col>8</xdr:col>
                    <xdr:colOff>0</xdr:colOff>
                    <xdr:row>154</xdr:row>
                    <xdr:rowOff>133350</xdr:rowOff>
                  </to>
                </anchor>
              </controlPr>
            </control>
          </mc:Choice>
        </mc:AlternateContent>
        <mc:AlternateContent xmlns:mc="http://schemas.openxmlformats.org/markup-compatibility/2006">
          <mc:Choice Requires="x14">
            <control shapeId="141326" r:id="rId23" name="Check Box 14">
              <controlPr defaultSize="0" autoFill="0" autoLine="0" autoPict="0">
                <anchor moveWithCells="1" sizeWithCells="1">
                  <from>
                    <xdr:col>8</xdr:col>
                    <xdr:colOff>0</xdr:colOff>
                    <xdr:row>154</xdr:row>
                    <xdr:rowOff>133350</xdr:rowOff>
                  </from>
                  <to>
                    <xdr:col>8</xdr:col>
                    <xdr:colOff>0</xdr:colOff>
                    <xdr:row>154</xdr:row>
                    <xdr:rowOff>133350</xdr:rowOff>
                  </to>
                </anchor>
              </controlPr>
            </control>
          </mc:Choice>
        </mc:AlternateContent>
        <mc:AlternateContent xmlns:mc="http://schemas.openxmlformats.org/markup-compatibility/2006">
          <mc:Choice Requires="x14">
            <control shapeId="141327" r:id="rId24" name="Check Box 15">
              <controlPr defaultSize="0" autoFill="0" autoLine="0" autoPict="0">
                <anchor moveWithCells="1" sizeWithCells="1">
                  <from>
                    <xdr:col>8</xdr:col>
                    <xdr:colOff>0</xdr:colOff>
                    <xdr:row>154</xdr:row>
                    <xdr:rowOff>133350</xdr:rowOff>
                  </from>
                  <to>
                    <xdr:col>8</xdr:col>
                    <xdr:colOff>0</xdr:colOff>
                    <xdr:row>154</xdr:row>
                    <xdr:rowOff>133350</xdr:rowOff>
                  </to>
                </anchor>
              </controlPr>
            </control>
          </mc:Choice>
        </mc:AlternateContent>
        <mc:AlternateContent xmlns:mc="http://schemas.openxmlformats.org/markup-compatibility/2006">
          <mc:Choice Requires="x14">
            <control shapeId="141328" r:id="rId25" name="Check Box 16">
              <controlPr defaultSize="0" autoFill="0" autoLine="0" autoPict="0">
                <anchor moveWithCells="1" sizeWithCells="1">
                  <from>
                    <xdr:col>8</xdr:col>
                    <xdr:colOff>0</xdr:colOff>
                    <xdr:row>154</xdr:row>
                    <xdr:rowOff>133350</xdr:rowOff>
                  </from>
                  <to>
                    <xdr:col>8</xdr:col>
                    <xdr:colOff>0</xdr:colOff>
                    <xdr:row>154</xdr:row>
                    <xdr:rowOff>133350</xdr:rowOff>
                  </to>
                </anchor>
              </controlPr>
            </control>
          </mc:Choice>
        </mc:AlternateContent>
        <mc:AlternateContent xmlns:mc="http://schemas.openxmlformats.org/markup-compatibility/2006">
          <mc:Choice Requires="x14">
            <control shapeId="141329" r:id="rId26" name="Check Box 17">
              <controlPr defaultSize="0" autoFill="0" autoLine="0" autoPict="0">
                <anchor moveWithCells="1" sizeWithCells="1">
                  <from>
                    <xdr:col>8</xdr:col>
                    <xdr:colOff>0</xdr:colOff>
                    <xdr:row>154</xdr:row>
                    <xdr:rowOff>133350</xdr:rowOff>
                  </from>
                  <to>
                    <xdr:col>8</xdr:col>
                    <xdr:colOff>0</xdr:colOff>
                    <xdr:row>154</xdr:row>
                    <xdr:rowOff>133350</xdr:rowOff>
                  </to>
                </anchor>
              </controlPr>
            </control>
          </mc:Choice>
        </mc:AlternateContent>
        <mc:AlternateContent xmlns:mc="http://schemas.openxmlformats.org/markup-compatibility/2006">
          <mc:Choice Requires="x14">
            <control shapeId="141330" r:id="rId27" name="Check Box 18">
              <controlPr defaultSize="0" autoFill="0" autoLine="0" autoPict="0">
                <anchor moveWithCells="1" sizeWithCells="1">
                  <from>
                    <xdr:col>7</xdr:col>
                    <xdr:colOff>47625</xdr:colOff>
                    <xdr:row>16</xdr:row>
                    <xdr:rowOff>0</xdr:rowOff>
                  </from>
                  <to>
                    <xdr:col>7</xdr:col>
                    <xdr:colOff>47625</xdr:colOff>
                    <xdr:row>16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G65671:G65675 IL65671:IL65675 SH65671:SH65675 ACD65671:ACD65675 ALZ65671:ALZ65675 AVV65671:AVV65675 BFR65671:BFR65675 BPN65671:BPN65675 BZJ65671:BZJ65675 CJF65671:CJF65675 CTB65671:CTB65675 DCX65671:DCX65675 DMT65671:DMT65675 DWP65671:DWP65675 EGL65671:EGL65675 EQH65671:EQH65675 FAD65671:FAD65675 FJZ65671:FJZ65675 FTV65671:FTV65675 GDR65671:GDR65675 GNN65671:GNN65675 GXJ65671:GXJ65675 HHF65671:HHF65675 HRB65671:HRB65675 IAX65671:IAX65675 IKT65671:IKT65675 IUP65671:IUP65675 JEL65671:JEL65675 JOH65671:JOH65675 JYD65671:JYD65675 KHZ65671:KHZ65675 KRV65671:KRV65675 LBR65671:LBR65675 LLN65671:LLN65675 LVJ65671:LVJ65675 MFF65671:MFF65675 MPB65671:MPB65675 MYX65671:MYX65675 NIT65671:NIT65675 NSP65671:NSP65675 OCL65671:OCL65675 OMH65671:OMH65675 OWD65671:OWD65675 PFZ65671:PFZ65675 PPV65671:PPV65675 PZR65671:PZR65675 QJN65671:QJN65675 QTJ65671:QTJ65675 RDF65671:RDF65675 RNB65671:RNB65675 RWX65671:RWX65675 SGT65671:SGT65675 SQP65671:SQP65675 TAL65671:TAL65675 TKH65671:TKH65675 TUD65671:TUD65675 UDZ65671:UDZ65675 UNV65671:UNV65675 UXR65671:UXR65675 VHN65671:VHN65675 VRJ65671:VRJ65675 WBF65671:WBF65675 WLB65671:WLB65675 WUX65671:WUX65675 G131207:G131211 IL131207:IL131211 SH131207:SH131211 ACD131207:ACD131211 ALZ131207:ALZ131211 AVV131207:AVV131211 BFR131207:BFR131211 BPN131207:BPN131211 BZJ131207:BZJ131211 CJF131207:CJF131211 CTB131207:CTB131211 DCX131207:DCX131211 DMT131207:DMT131211 DWP131207:DWP131211 EGL131207:EGL131211 EQH131207:EQH131211 FAD131207:FAD131211 FJZ131207:FJZ131211 FTV131207:FTV131211 GDR131207:GDR131211 GNN131207:GNN131211 GXJ131207:GXJ131211 HHF131207:HHF131211 HRB131207:HRB131211 IAX131207:IAX131211 IKT131207:IKT131211 IUP131207:IUP131211 JEL131207:JEL131211 JOH131207:JOH131211 JYD131207:JYD131211 KHZ131207:KHZ131211 KRV131207:KRV131211 LBR131207:LBR131211 LLN131207:LLN131211 LVJ131207:LVJ131211 MFF131207:MFF131211 MPB131207:MPB131211 MYX131207:MYX131211 NIT131207:NIT131211 NSP131207:NSP131211 OCL131207:OCL131211 OMH131207:OMH131211 OWD131207:OWD131211 PFZ131207:PFZ131211 PPV131207:PPV131211 PZR131207:PZR131211 QJN131207:QJN131211 QTJ131207:QTJ131211 RDF131207:RDF131211 RNB131207:RNB131211 RWX131207:RWX131211 SGT131207:SGT131211 SQP131207:SQP131211 TAL131207:TAL131211 TKH131207:TKH131211 TUD131207:TUD131211 UDZ131207:UDZ131211 UNV131207:UNV131211 UXR131207:UXR131211 VHN131207:VHN131211 VRJ131207:VRJ131211 WBF131207:WBF131211 WLB131207:WLB131211 WUX131207:WUX131211 G196743:G196747 IL196743:IL196747 SH196743:SH196747 ACD196743:ACD196747 ALZ196743:ALZ196747 AVV196743:AVV196747 BFR196743:BFR196747 BPN196743:BPN196747 BZJ196743:BZJ196747 CJF196743:CJF196747 CTB196743:CTB196747 DCX196743:DCX196747 DMT196743:DMT196747 DWP196743:DWP196747 EGL196743:EGL196747 EQH196743:EQH196747 FAD196743:FAD196747 FJZ196743:FJZ196747 FTV196743:FTV196747 GDR196743:GDR196747 GNN196743:GNN196747 GXJ196743:GXJ196747 HHF196743:HHF196747 HRB196743:HRB196747 IAX196743:IAX196747 IKT196743:IKT196747 IUP196743:IUP196747 JEL196743:JEL196747 JOH196743:JOH196747 JYD196743:JYD196747 KHZ196743:KHZ196747 KRV196743:KRV196747 LBR196743:LBR196747 LLN196743:LLN196747 LVJ196743:LVJ196747 MFF196743:MFF196747 MPB196743:MPB196747 MYX196743:MYX196747 NIT196743:NIT196747 NSP196743:NSP196747 OCL196743:OCL196747 OMH196743:OMH196747 OWD196743:OWD196747 PFZ196743:PFZ196747 PPV196743:PPV196747 PZR196743:PZR196747 QJN196743:QJN196747 QTJ196743:QTJ196747 RDF196743:RDF196747 RNB196743:RNB196747 RWX196743:RWX196747 SGT196743:SGT196747 SQP196743:SQP196747 TAL196743:TAL196747 TKH196743:TKH196747 TUD196743:TUD196747 UDZ196743:UDZ196747 UNV196743:UNV196747 UXR196743:UXR196747 VHN196743:VHN196747 VRJ196743:VRJ196747 WBF196743:WBF196747 WLB196743:WLB196747 WUX196743:WUX196747 G262279:G262283 IL262279:IL262283 SH262279:SH262283 ACD262279:ACD262283 ALZ262279:ALZ262283 AVV262279:AVV262283 BFR262279:BFR262283 BPN262279:BPN262283 BZJ262279:BZJ262283 CJF262279:CJF262283 CTB262279:CTB262283 DCX262279:DCX262283 DMT262279:DMT262283 DWP262279:DWP262283 EGL262279:EGL262283 EQH262279:EQH262283 FAD262279:FAD262283 FJZ262279:FJZ262283 FTV262279:FTV262283 GDR262279:GDR262283 GNN262279:GNN262283 GXJ262279:GXJ262283 HHF262279:HHF262283 HRB262279:HRB262283 IAX262279:IAX262283 IKT262279:IKT262283 IUP262279:IUP262283 JEL262279:JEL262283 JOH262279:JOH262283 JYD262279:JYD262283 KHZ262279:KHZ262283 KRV262279:KRV262283 LBR262279:LBR262283 LLN262279:LLN262283 LVJ262279:LVJ262283 MFF262279:MFF262283 MPB262279:MPB262283 MYX262279:MYX262283 NIT262279:NIT262283 NSP262279:NSP262283 OCL262279:OCL262283 OMH262279:OMH262283 OWD262279:OWD262283 PFZ262279:PFZ262283 PPV262279:PPV262283 PZR262279:PZR262283 QJN262279:QJN262283 QTJ262279:QTJ262283 RDF262279:RDF262283 RNB262279:RNB262283 RWX262279:RWX262283 SGT262279:SGT262283 SQP262279:SQP262283 TAL262279:TAL262283 TKH262279:TKH262283 TUD262279:TUD262283 UDZ262279:UDZ262283 UNV262279:UNV262283 UXR262279:UXR262283 VHN262279:VHN262283 VRJ262279:VRJ262283 WBF262279:WBF262283 WLB262279:WLB262283 WUX262279:WUX262283 G327815:G327819 IL327815:IL327819 SH327815:SH327819 ACD327815:ACD327819 ALZ327815:ALZ327819 AVV327815:AVV327819 BFR327815:BFR327819 BPN327815:BPN327819 BZJ327815:BZJ327819 CJF327815:CJF327819 CTB327815:CTB327819 DCX327815:DCX327819 DMT327815:DMT327819 DWP327815:DWP327819 EGL327815:EGL327819 EQH327815:EQH327819 FAD327815:FAD327819 FJZ327815:FJZ327819 FTV327815:FTV327819 GDR327815:GDR327819 GNN327815:GNN327819 GXJ327815:GXJ327819 HHF327815:HHF327819 HRB327815:HRB327819 IAX327815:IAX327819 IKT327815:IKT327819 IUP327815:IUP327819 JEL327815:JEL327819 JOH327815:JOH327819 JYD327815:JYD327819 KHZ327815:KHZ327819 KRV327815:KRV327819 LBR327815:LBR327819 LLN327815:LLN327819 LVJ327815:LVJ327819 MFF327815:MFF327819 MPB327815:MPB327819 MYX327815:MYX327819 NIT327815:NIT327819 NSP327815:NSP327819 OCL327815:OCL327819 OMH327815:OMH327819 OWD327815:OWD327819 PFZ327815:PFZ327819 PPV327815:PPV327819 PZR327815:PZR327819 QJN327815:QJN327819 QTJ327815:QTJ327819 RDF327815:RDF327819 RNB327815:RNB327819 RWX327815:RWX327819 SGT327815:SGT327819 SQP327815:SQP327819 TAL327815:TAL327819 TKH327815:TKH327819 TUD327815:TUD327819 UDZ327815:UDZ327819 UNV327815:UNV327819 UXR327815:UXR327819 VHN327815:VHN327819 VRJ327815:VRJ327819 WBF327815:WBF327819 WLB327815:WLB327819 WUX327815:WUX327819 G393351:G393355 IL393351:IL393355 SH393351:SH393355 ACD393351:ACD393355 ALZ393351:ALZ393355 AVV393351:AVV393355 BFR393351:BFR393355 BPN393351:BPN393355 BZJ393351:BZJ393355 CJF393351:CJF393355 CTB393351:CTB393355 DCX393351:DCX393355 DMT393351:DMT393355 DWP393351:DWP393355 EGL393351:EGL393355 EQH393351:EQH393355 FAD393351:FAD393355 FJZ393351:FJZ393355 FTV393351:FTV393355 GDR393351:GDR393355 GNN393351:GNN393355 GXJ393351:GXJ393355 HHF393351:HHF393355 HRB393351:HRB393355 IAX393351:IAX393355 IKT393351:IKT393355 IUP393351:IUP393355 JEL393351:JEL393355 JOH393351:JOH393355 JYD393351:JYD393355 KHZ393351:KHZ393355 KRV393351:KRV393355 LBR393351:LBR393355 LLN393351:LLN393355 LVJ393351:LVJ393355 MFF393351:MFF393355 MPB393351:MPB393355 MYX393351:MYX393355 NIT393351:NIT393355 NSP393351:NSP393355 OCL393351:OCL393355 OMH393351:OMH393355 OWD393351:OWD393355 PFZ393351:PFZ393355 PPV393351:PPV393355 PZR393351:PZR393355 QJN393351:QJN393355 QTJ393351:QTJ393355 RDF393351:RDF393355 RNB393351:RNB393355 RWX393351:RWX393355 SGT393351:SGT393355 SQP393351:SQP393355 TAL393351:TAL393355 TKH393351:TKH393355 TUD393351:TUD393355 UDZ393351:UDZ393355 UNV393351:UNV393355 UXR393351:UXR393355 VHN393351:VHN393355 VRJ393351:VRJ393355 WBF393351:WBF393355 WLB393351:WLB393355 WUX393351:WUX393355 G458887:G458891 IL458887:IL458891 SH458887:SH458891 ACD458887:ACD458891 ALZ458887:ALZ458891 AVV458887:AVV458891 BFR458887:BFR458891 BPN458887:BPN458891 BZJ458887:BZJ458891 CJF458887:CJF458891 CTB458887:CTB458891 DCX458887:DCX458891 DMT458887:DMT458891 DWP458887:DWP458891 EGL458887:EGL458891 EQH458887:EQH458891 FAD458887:FAD458891 FJZ458887:FJZ458891 FTV458887:FTV458891 GDR458887:GDR458891 GNN458887:GNN458891 GXJ458887:GXJ458891 HHF458887:HHF458891 HRB458887:HRB458891 IAX458887:IAX458891 IKT458887:IKT458891 IUP458887:IUP458891 JEL458887:JEL458891 JOH458887:JOH458891 JYD458887:JYD458891 KHZ458887:KHZ458891 KRV458887:KRV458891 LBR458887:LBR458891 LLN458887:LLN458891 LVJ458887:LVJ458891 MFF458887:MFF458891 MPB458887:MPB458891 MYX458887:MYX458891 NIT458887:NIT458891 NSP458887:NSP458891 OCL458887:OCL458891 OMH458887:OMH458891 OWD458887:OWD458891 PFZ458887:PFZ458891 PPV458887:PPV458891 PZR458887:PZR458891 QJN458887:QJN458891 QTJ458887:QTJ458891 RDF458887:RDF458891 RNB458887:RNB458891 RWX458887:RWX458891 SGT458887:SGT458891 SQP458887:SQP458891 TAL458887:TAL458891 TKH458887:TKH458891 TUD458887:TUD458891 UDZ458887:UDZ458891 UNV458887:UNV458891 UXR458887:UXR458891 VHN458887:VHN458891 VRJ458887:VRJ458891 WBF458887:WBF458891 WLB458887:WLB458891 WUX458887:WUX458891 G524423:G524427 IL524423:IL524427 SH524423:SH524427 ACD524423:ACD524427 ALZ524423:ALZ524427 AVV524423:AVV524427 BFR524423:BFR524427 BPN524423:BPN524427 BZJ524423:BZJ524427 CJF524423:CJF524427 CTB524423:CTB524427 DCX524423:DCX524427 DMT524423:DMT524427 DWP524423:DWP524427 EGL524423:EGL524427 EQH524423:EQH524427 FAD524423:FAD524427 FJZ524423:FJZ524427 FTV524423:FTV524427 GDR524423:GDR524427 GNN524423:GNN524427 GXJ524423:GXJ524427 HHF524423:HHF524427 HRB524423:HRB524427 IAX524423:IAX524427 IKT524423:IKT524427 IUP524423:IUP524427 JEL524423:JEL524427 JOH524423:JOH524427 JYD524423:JYD524427 KHZ524423:KHZ524427 KRV524423:KRV524427 LBR524423:LBR524427 LLN524423:LLN524427 LVJ524423:LVJ524427 MFF524423:MFF524427 MPB524423:MPB524427 MYX524423:MYX524427 NIT524423:NIT524427 NSP524423:NSP524427 OCL524423:OCL524427 OMH524423:OMH524427 OWD524423:OWD524427 PFZ524423:PFZ524427 PPV524423:PPV524427 PZR524423:PZR524427 QJN524423:QJN524427 QTJ524423:QTJ524427 RDF524423:RDF524427 RNB524423:RNB524427 RWX524423:RWX524427 SGT524423:SGT524427 SQP524423:SQP524427 TAL524423:TAL524427 TKH524423:TKH524427 TUD524423:TUD524427 UDZ524423:UDZ524427 UNV524423:UNV524427 UXR524423:UXR524427 VHN524423:VHN524427 VRJ524423:VRJ524427 WBF524423:WBF524427 WLB524423:WLB524427 WUX524423:WUX524427 G589959:G589963 IL589959:IL589963 SH589959:SH589963 ACD589959:ACD589963 ALZ589959:ALZ589963 AVV589959:AVV589963 BFR589959:BFR589963 BPN589959:BPN589963 BZJ589959:BZJ589963 CJF589959:CJF589963 CTB589959:CTB589963 DCX589959:DCX589963 DMT589959:DMT589963 DWP589959:DWP589963 EGL589959:EGL589963 EQH589959:EQH589963 FAD589959:FAD589963 FJZ589959:FJZ589963 FTV589959:FTV589963 GDR589959:GDR589963 GNN589959:GNN589963 GXJ589959:GXJ589963 HHF589959:HHF589963 HRB589959:HRB589963 IAX589959:IAX589963 IKT589959:IKT589963 IUP589959:IUP589963 JEL589959:JEL589963 JOH589959:JOH589963 JYD589959:JYD589963 KHZ589959:KHZ589963 KRV589959:KRV589963 LBR589959:LBR589963 LLN589959:LLN589963 LVJ589959:LVJ589963 MFF589959:MFF589963 MPB589959:MPB589963 MYX589959:MYX589963 NIT589959:NIT589963 NSP589959:NSP589963 OCL589959:OCL589963 OMH589959:OMH589963 OWD589959:OWD589963 PFZ589959:PFZ589963 PPV589959:PPV589963 PZR589959:PZR589963 QJN589959:QJN589963 QTJ589959:QTJ589963 RDF589959:RDF589963 RNB589959:RNB589963 RWX589959:RWX589963 SGT589959:SGT589963 SQP589959:SQP589963 TAL589959:TAL589963 TKH589959:TKH589963 TUD589959:TUD589963 UDZ589959:UDZ589963 UNV589959:UNV589963 UXR589959:UXR589963 VHN589959:VHN589963 VRJ589959:VRJ589963 WBF589959:WBF589963 WLB589959:WLB589963 WUX589959:WUX589963 G655495:G655499 IL655495:IL655499 SH655495:SH655499 ACD655495:ACD655499 ALZ655495:ALZ655499 AVV655495:AVV655499 BFR655495:BFR655499 BPN655495:BPN655499 BZJ655495:BZJ655499 CJF655495:CJF655499 CTB655495:CTB655499 DCX655495:DCX655499 DMT655495:DMT655499 DWP655495:DWP655499 EGL655495:EGL655499 EQH655495:EQH655499 FAD655495:FAD655499 FJZ655495:FJZ655499 FTV655495:FTV655499 GDR655495:GDR655499 GNN655495:GNN655499 GXJ655495:GXJ655499 HHF655495:HHF655499 HRB655495:HRB655499 IAX655495:IAX655499 IKT655495:IKT655499 IUP655495:IUP655499 JEL655495:JEL655499 JOH655495:JOH655499 JYD655495:JYD655499 KHZ655495:KHZ655499 KRV655495:KRV655499 LBR655495:LBR655499 LLN655495:LLN655499 LVJ655495:LVJ655499 MFF655495:MFF655499 MPB655495:MPB655499 MYX655495:MYX655499 NIT655495:NIT655499 NSP655495:NSP655499 OCL655495:OCL655499 OMH655495:OMH655499 OWD655495:OWD655499 PFZ655495:PFZ655499 PPV655495:PPV655499 PZR655495:PZR655499 QJN655495:QJN655499 QTJ655495:QTJ655499 RDF655495:RDF655499 RNB655495:RNB655499 RWX655495:RWX655499 SGT655495:SGT655499 SQP655495:SQP655499 TAL655495:TAL655499 TKH655495:TKH655499 TUD655495:TUD655499 UDZ655495:UDZ655499 UNV655495:UNV655499 UXR655495:UXR655499 VHN655495:VHN655499 VRJ655495:VRJ655499 WBF655495:WBF655499 WLB655495:WLB655499 WUX655495:WUX655499 G721031:G721035 IL721031:IL721035 SH721031:SH721035 ACD721031:ACD721035 ALZ721031:ALZ721035 AVV721031:AVV721035 BFR721031:BFR721035 BPN721031:BPN721035 BZJ721031:BZJ721035 CJF721031:CJF721035 CTB721031:CTB721035 DCX721031:DCX721035 DMT721031:DMT721035 DWP721031:DWP721035 EGL721031:EGL721035 EQH721031:EQH721035 FAD721031:FAD721035 FJZ721031:FJZ721035 FTV721031:FTV721035 GDR721031:GDR721035 GNN721031:GNN721035 GXJ721031:GXJ721035 HHF721031:HHF721035 HRB721031:HRB721035 IAX721031:IAX721035 IKT721031:IKT721035 IUP721031:IUP721035 JEL721031:JEL721035 JOH721031:JOH721035 JYD721031:JYD721035 KHZ721031:KHZ721035 KRV721031:KRV721035 LBR721031:LBR721035 LLN721031:LLN721035 LVJ721031:LVJ721035 MFF721031:MFF721035 MPB721031:MPB721035 MYX721031:MYX721035 NIT721031:NIT721035 NSP721031:NSP721035 OCL721031:OCL721035 OMH721031:OMH721035 OWD721031:OWD721035 PFZ721031:PFZ721035 PPV721031:PPV721035 PZR721031:PZR721035 QJN721031:QJN721035 QTJ721031:QTJ721035 RDF721031:RDF721035 RNB721031:RNB721035 RWX721031:RWX721035 SGT721031:SGT721035 SQP721031:SQP721035 TAL721031:TAL721035 TKH721031:TKH721035 TUD721031:TUD721035 UDZ721031:UDZ721035 UNV721031:UNV721035 UXR721031:UXR721035 VHN721031:VHN721035 VRJ721031:VRJ721035 WBF721031:WBF721035 WLB721031:WLB721035 WUX721031:WUX721035 G786567:G786571 IL786567:IL786571 SH786567:SH786571 ACD786567:ACD786571 ALZ786567:ALZ786571 AVV786567:AVV786571 BFR786567:BFR786571 BPN786567:BPN786571 BZJ786567:BZJ786571 CJF786567:CJF786571 CTB786567:CTB786571 DCX786567:DCX786571 DMT786567:DMT786571 DWP786567:DWP786571 EGL786567:EGL786571 EQH786567:EQH786571 FAD786567:FAD786571 FJZ786567:FJZ786571 FTV786567:FTV786571 GDR786567:GDR786571 GNN786567:GNN786571 GXJ786567:GXJ786571 HHF786567:HHF786571 HRB786567:HRB786571 IAX786567:IAX786571 IKT786567:IKT786571 IUP786567:IUP786571 JEL786567:JEL786571 JOH786567:JOH786571 JYD786567:JYD786571 KHZ786567:KHZ786571 KRV786567:KRV786571 LBR786567:LBR786571 LLN786567:LLN786571 LVJ786567:LVJ786571 MFF786567:MFF786571 MPB786567:MPB786571 MYX786567:MYX786571 NIT786567:NIT786571 NSP786567:NSP786571 OCL786567:OCL786571 OMH786567:OMH786571 OWD786567:OWD786571 PFZ786567:PFZ786571 PPV786567:PPV786571 PZR786567:PZR786571 QJN786567:QJN786571 QTJ786567:QTJ786571 RDF786567:RDF786571 RNB786567:RNB786571 RWX786567:RWX786571 SGT786567:SGT786571 SQP786567:SQP786571 TAL786567:TAL786571 TKH786567:TKH786571 TUD786567:TUD786571 UDZ786567:UDZ786571 UNV786567:UNV786571 UXR786567:UXR786571 VHN786567:VHN786571 VRJ786567:VRJ786571 WBF786567:WBF786571 WLB786567:WLB786571 WUX786567:WUX786571 G852103:G852107 IL852103:IL852107 SH852103:SH852107 ACD852103:ACD852107 ALZ852103:ALZ852107 AVV852103:AVV852107 BFR852103:BFR852107 BPN852103:BPN852107 BZJ852103:BZJ852107 CJF852103:CJF852107 CTB852103:CTB852107 DCX852103:DCX852107 DMT852103:DMT852107 DWP852103:DWP852107 EGL852103:EGL852107 EQH852103:EQH852107 FAD852103:FAD852107 FJZ852103:FJZ852107 FTV852103:FTV852107 GDR852103:GDR852107 GNN852103:GNN852107 GXJ852103:GXJ852107 HHF852103:HHF852107 HRB852103:HRB852107 IAX852103:IAX852107 IKT852103:IKT852107 IUP852103:IUP852107 JEL852103:JEL852107 JOH852103:JOH852107 JYD852103:JYD852107 KHZ852103:KHZ852107 KRV852103:KRV852107 LBR852103:LBR852107 LLN852103:LLN852107 LVJ852103:LVJ852107 MFF852103:MFF852107 MPB852103:MPB852107 MYX852103:MYX852107 NIT852103:NIT852107 NSP852103:NSP852107 OCL852103:OCL852107 OMH852103:OMH852107 OWD852103:OWD852107 PFZ852103:PFZ852107 PPV852103:PPV852107 PZR852103:PZR852107 QJN852103:QJN852107 QTJ852103:QTJ852107 RDF852103:RDF852107 RNB852103:RNB852107 RWX852103:RWX852107 SGT852103:SGT852107 SQP852103:SQP852107 TAL852103:TAL852107 TKH852103:TKH852107 TUD852103:TUD852107 UDZ852103:UDZ852107 UNV852103:UNV852107 UXR852103:UXR852107 VHN852103:VHN852107 VRJ852103:VRJ852107 WBF852103:WBF852107 WLB852103:WLB852107 WUX852103:WUX852107 G917639:G917643 IL917639:IL917643 SH917639:SH917643 ACD917639:ACD917643 ALZ917639:ALZ917643 AVV917639:AVV917643 BFR917639:BFR917643 BPN917639:BPN917643 BZJ917639:BZJ917643 CJF917639:CJF917643 CTB917639:CTB917643 DCX917639:DCX917643 DMT917639:DMT917643 DWP917639:DWP917643 EGL917639:EGL917643 EQH917639:EQH917643 FAD917639:FAD917643 FJZ917639:FJZ917643 FTV917639:FTV917643 GDR917639:GDR917643 GNN917639:GNN917643 GXJ917639:GXJ917643 HHF917639:HHF917643 HRB917639:HRB917643 IAX917639:IAX917643 IKT917639:IKT917643 IUP917639:IUP917643 JEL917639:JEL917643 JOH917639:JOH917643 JYD917639:JYD917643 KHZ917639:KHZ917643 KRV917639:KRV917643 LBR917639:LBR917643 LLN917639:LLN917643 LVJ917639:LVJ917643 MFF917639:MFF917643 MPB917639:MPB917643 MYX917639:MYX917643 NIT917639:NIT917643 NSP917639:NSP917643 OCL917639:OCL917643 OMH917639:OMH917643 OWD917639:OWD917643 PFZ917639:PFZ917643 PPV917639:PPV917643 PZR917639:PZR917643 QJN917639:QJN917643 QTJ917639:QTJ917643 RDF917639:RDF917643 RNB917639:RNB917643 RWX917639:RWX917643 SGT917639:SGT917643 SQP917639:SQP917643 TAL917639:TAL917643 TKH917639:TKH917643 TUD917639:TUD917643 UDZ917639:UDZ917643 UNV917639:UNV917643 UXR917639:UXR917643 VHN917639:VHN917643 VRJ917639:VRJ917643 WBF917639:WBF917643 WLB917639:WLB917643 WUX917639:WUX917643 G983175:G983179 IL983175:IL983179 SH983175:SH983179 ACD983175:ACD983179 ALZ983175:ALZ983179 AVV983175:AVV983179 BFR983175:BFR983179 BPN983175:BPN983179 BZJ983175:BZJ983179 CJF983175:CJF983179 CTB983175:CTB983179 DCX983175:DCX983179 DMT983175:DMT983179 DWP983175:DWP983179 EGL983175:EGL983179 EQH983175:EQH983179 FAD983175:FAD983179 FJZ983175:FJZ983179 FTV983175:FTV983179 GDR983175:GDR983179 GNN983175:GNN983179 GXJ983175:GXJ983179 HHF983175:HHF983179 HRB983175:HRB983179 IAX983175:IAX983179 IKT983175:IKT983179 IUP983175:IUP983179 JEL983175:JEL983179 JOH983175:JOH983179 JYD983175:JYD983179 KHZ983175:KHZ983179 KRV983175:KRV983179 LBR983175:LBR983179 LLN983175:LLN983179 LVJ983175:LVJ983179 MFF983175:MFF983179 MPB983175:MPB983179 MYX983175:MYX983179 NIT983175:NIT983179 NSP983175:NSP983179 OCL983175:OCL983179 OMH983175:OMH983179 OWD983175:OWD983179 PFZ983175:PFZ983179 PPV983175:PPV983179 PZR983175:PZR983179 QJN983175:QJN983179 QTJ983175:QTJ983179 RDF983175:RDF983179 RNB983175:RNB983179 RWX983175:RWX983179 SGT983175:SGT983179 SQP983175:SQP983179 TAL983175:TAL983179 TKH983175:TKH983179 TUD983175:TUD983179 UDZ983175:UDZ983179 UNV983175:UNV983179 UXR983175:UXR983179 VHN983175:VHN983179 VRJ983175:VRJ983179 WBF983175:WBF983179 WLB983175:WLB983179 WUX983175:WUX983179 E65574 IJ65574 SF65574 ACB65574 ALX65574 AVT65574 BFP65574 BPL65574 BZH65574 CJD65574 CSZ65574 DCV65574 DMR65574 DWN65574 EGJ65574 EQF65574 FAB65574 FJX65574 FTT65574 GDP65574 GNL65574 GXH65574 HHD65574 HQZ65574 IAV65574 IKR65574 IUN65574 JEJ65574 JOF65574 JYB65574 KHX65574 KRT65574 LBP65574 LLL65574 LVH65574 MFD65574 MOZ65574 MYV65574 NIR65574 NSN65574 OCJ65574 OMF65574 OWB65574 PFX65574 PPT65574 PZP65574 QJL65574 QTH65574 RDD65574 RMZ65574 RWV65574 SGR65574 SQN65574 TAJ65574 TKF65574 TUB65574 UDX65574 UNT65574 UXP65574 VHL65574 VRH65574 WBD65574 WKZ65574 WUV65574 E131110 IJ131110 SF131110 ACB131110 ALX131110 AVT131110 BFP131110 BPL131110 BZH131110 CJD131110 CSZ131110 DCV131110 DMR131110 DWN131110 EGJ131110 EQF131110 FAB131110 FJX131110 FTT131110 GDP131110 GNL131110 GXH131110 HHD131110 HQZ131110 IAV131110 IKR131110 IUN131110 JEJ131110 JOF131110 JYB131110 KHX131110 KRT131110 LBP131110 LLL131110 LVH131110 MFD131110 MOZ131110 MYV131110 NIR131110 NSN131110 OCJ131110 OMF131110 OWB131110 PFX131110 PPT131110 PZP131110 QJL131110 QTH131110 RDD131110 RMZ131110 RWV131110 SGR131110 SQN131110 TAJ131110 TKF131110 TUB131110 UDX131110 UNT131110 UXP131110 VHL131110 VRH131110 WBD131110 WKZ131110 WUV131110 E196646 IJ196646 SF196646 ACB196646 ALX196646 AVT196646 BFP196646 BPL196646 BZH196646 CJD196646 CSZ196646 DCV196646 DMR196646 DWN196646 EGJ196646 EQF196646 FAB196646 FJX196646 FTT196646 GDP196646 GNL196646 GXH196646 HHD196646 HQZ196646 IAV196646 IKR196646 IUN196646 JEJ196646 JOF196646 JYB196646 KHX196646 KRT196646 LBP196646 LLL196646 LVH196646 MFD196646 MOZ196646 MYV196646 NIR196646 NSN196646 OCJ196646 OMF196646 OWB196646 PFX196646 PPT196646 PZP196646 QJL196646 QTH196646 RDD196646 RMZ196646 RWV196646 SGR196646 SQN196646 TAJ196646 TKF196646 TUB196646 UDX196646 UNT196646 UXP196646 VHL196646 VRH196646 WBD196646 WKZ196646 WUV196646 E262182 IJ262182 SF262182 ACB262182 ALX262182 AVT262182 BFP262182 BPL262182 BZH262182 CJD262182 CSZ262182 DCV262182 DMR262182 DWN262182 EGJ262182 EQF262182 FAB262182 FJX262182 FTT262182 GDP262182 GNL262182 GXH262182 HHD262182 HQZ262182 IAV262182 IKR262182 IUN262182 JEJ262182 JOF262182 JYB262182 KHX262182 KRT262182 LBP262182 LLL262182 LVH262182 MFD262182 MOZ262182 MYV262182 NIR262182 NSN262182 OCJ262182 OMF262182 OWB262182 PFX262182 PPT262182 PZP262182 QJL262182 QTH262182 RDD262182 RMZ262182 RWV262182 SGR262182 SQN262182 TAJ262182 TKF262182 TUB262182 UDX262182 UNT262182 UXP262182 VHL262182 VRH262182 WBD262182 WKZ262182 WUV262182 E327718 IJ327718 SF327718 ACB327718 ALX327718 AVT327718 BFP327718 BPL327718 BZH327718 CJD327718 CSZ327718 DCV327718 DMR327718 DWN327718 EGJ327718 EQF327718 FAB327718 FJX327718 FTT327718 GDP327718 GNL327718 GXH327718 HHD327718 HQZ327718 IAV327718 IKR327718 IUN327718 JEJ327718 JOF327718 JYB327718 KHX327718 KRT327718 LBP327718 LLL327718 LVH327718 MFD327718 MOZ327718 MYV327718 NIR327718 NSN327718 OCJ327718 OMF327718 OWB327718 PFX327718 PPT327718 PZP327718 QJL327718 QTH327718 RDD327718 RMZ327718 RWV327718 SGR327718 SQN327718 TAJ327718 TKF327718 TUB327718 UDX327718 UNT327718 UXP327718 VHL327718 VRH327718 WBD327718 WKZ327718 WUV327718 E393254 IJ393254 SF393254 ACB393254 ALX393254 AVT393254 BFP393254 BPL393254 BZH393254 CJD393254 CSZ393254 DCV393254 DMR393254 DWN393254 EGJ393254 EQF393254 FAB393254 FJX393254 FTT393254 GDP393254 GNL393254 GXH393254 HHD393254 HQZ393254 IAV393254 IKR393254 IUN393254 JEJ393254 JOF393254 JYB393254 KHX393254 KRT393254 LBP393254 LLL393254 LVH393254 MFD393254 MOZ393254 MYV393254 NIR393254 NSN393254 OCJ393254 OMF393254 OWB393254 PFX393254 PPT393254 PZP393254 QJL393254 QTH393254 RDD393254 RMZ393254 RWV393254 SGR393254 SQN393254 TAJ393254 TKF393254 TUB393254 UDX393254 UNT393254 UXP393254 VHL393254 VRH393254 WBD393254 WKZ393254 WUV393254 E458790 IJ458790 SF458790 ACB458790 ALX458790 AVT458790 BFP458790 BPL458790 BZH458790 CJD458790 CSZ458790 DCV458790 DMR458790 DWN458790 EGJ458790 EQF458790 FAB458790 FJX458790 FTT458790 GDP458790 GNL458790 GXH458790 HHD458790 HQZ458790 IAV458790 IKR458790 IUN458790 JEJ458790 JOF458790 JYB458790 KHX458790 KRT458790 LBP458790 LLL458790 LVH458790 MFD458790 MOZ458790 MYV458790 NIR458790 NSN458790 OCJ458790 OMF458790 OWB458790 PFX458790 PPT458790 PZP458790 QJL458790 QTH458790 RDD458790 RMZ458790 RWV458790 SGR458790 SQN458790 TAJ458790 TKF458790 TUB458790 UDX458790 UNT458790 UXP458790 VHL458790 VRH458790 WBD458790 WKZ458790 WUV458790 E524326 IJ524326 SF524326 ACB524326 ALX524326 AVT524326 BFP524326 BPL524326 BZH524326 CJD524326 CSZ524326 DCV524326 DMR524326 DWN524326 EGJ524326 EQF524326 FAB524326 FJX524326 FTT524326 GDP524326 GNL524326 GXH524326 HHD524326 HQZ524326 IAV524326 IKR524326 IUN524326 JEJ524326 JOF524326 JYB524326 KHX524326 KRT524326 LBP524326 LLL524326 LVH524326 MFD524326 MOZ524326 MYV524326 NIR524326 NSN524326 OCJ524326 OMF524326 OWB524326 PFX524326 PPT524326 PZP524326 QJL524326 QTH524326 RDD524326 RMZ524326 RWV524326 SGR524326 SQN524326 TAJ524326 TKF524326 TUB524326 UDX524326 UNT524326 UXP524326 VHL524326 VRH524326 WBD524326 WKZ524326 WUV524326 E589862 IJ589862 SF589862 ACB589862 ALX589862 AVT589862 BFP589862 BPL589862 BZH589862 CJD589862 CSZ589862 DCV589862 DMR589862 DWN589862 EGJ589862 EQF589862 FAB589862 FJX589862 FTT589862 GDP589862 GNL589862 GXH589862 HHD589862 HQZ589862 IAV589862 IKR589862 IUN589862 JEJ589862 JOF589862 JYB589862 KHX589862 KRT589862 LBP589862 LLL589862 LVH589862 MFD589862 MOZ589862 MYV589862 NIR589862 NSN589862 OCJ589862 OMF589862 OWB589862 PFX589862 PPT589862 PZP589862 QJL589862 QTH589862 RDD589862 RMZ589862 RWV589862 SGR589862 SQN589862 TAJ589862 TKF589862 TUB589862 UDX589862 UNT589862 UXP589862 VHL589862 VRH589862 WBD589862 WKZ589862 WUV589862 E655398 IJ655398 SF655398 ACB655398 ALX655398 AVT655398 BFP655398 BPL655398 BZH655398 CJD655398 CSZ655398 DCV655398 DMR655398 DWN655398 EGJ655398 EQF655398 FAB655398 FJX655398 FTT655398 GDP655398 GNL655398 GXH655398 HHD655398 HQZ655398 IAV655398 IKR655398 IUN655398 JEJ655398 JOF655398 JYB655398 KHX655398 KRT655398 LBP655398 LLL655398 LVH655398 MFD655398 MOZ655398 MYV655398 NIR655398 NSN655398 OCJ655398 OMF655398 OWB655398 PFX655398 PPT655398 PZP655398 QJL655398 QTH655398 RDD655398 RMZ655398 RWV655398 SGR655398 SQN655398 TAJ655398 TKF655398 TUB655398 UDX655398 UNT655398 UXP655398 VHL655398 VRH655398 WBD655398 WKZ655398 WUV655398 E720934 IJ720934 SF720934 ACB720934 ALX720934 AVT720934 BFP720934 BPL720934 BZH720934 CJD720934 CSZ720934 DCV720934 DMR720934 DWN720934 EGJ720934 EQF720934 FAB720934 FJX720934 FTT720934 GDP720934 GNL720934 GXH720934 HHD720934 HQZ720934 IAV720934 IKR720934 IUN720934 JEJ720934 JOF720934 JYB720934 KHX720934 KRT720934 LBP720934 LLL720934 LVH720934 MFD720934 MOZ720934 MYV720934 NIR720934 NSN720934 OCJ720934 OMF720934 OWB720934 PFX720934 PPT720934 PZP720934 QJL720934 QTH720934 RDD720934 RMZ720934 RWV720934 SGR720934 SQN720934 TAJ720934 TKF720934 TUB720934 UDX720934 UNT720934 UXP720934 VHL720934 VRH720934 WBD720934 WKZ720934 WUV720934 E786470 IJ786470 SF786470 ACB786470 ALX786470 AVT786470 BFP786470 BPL786470 BZH786470 CJD786470 CSZ786470 DCV786470 DMR786470 DWN786470 EGJ786470 EQF786470 FAB786470 FJX786470 FTT786470 GDP786470 GNL786470 GXH786470 HHD786470 HQZ786470 IAV786470 IKR786470 IUN786470 JEJ786470 JOF786470 JYB786470 KHX786470 KRT786470 LBP786470 LLL786470 LVH786470 MFD786470 MOZ786470 MYV786470 NIR786470 NSN786470 OCJ786470 OMF786470 OWB786470 PFX786470 PPT786470 PZP786470 QJL786470 QTH786470 RDD786470 RMZ786470 RWV786470 SGR786470 SQN786470 TAJ786470 TKF786470 TUB786470 UDX786470 UNT786470 UXP786470 VHL786470 VRH786470 WBD786470 WKZ786470 WUV786470 E852006 IJ852006 SF852006 ACB852006 ALX852006 AVT852006 BFP852006 BPL852006 BZH852006 CJD852006 CSZ852006 DCV852006 DMR852006 DWN852006 EGJ852006 EQF852006 FAB852006 FJX852006 FTT852006 GDP852006 GNL852006 GXH852006 HHD852006 HQZ852006 IAV852006 IKR852006 IUN852006 JEJ852006 JOF852006 JYB852006 KHX852006 KRT852006 LBP852006 LLL852006 LVH852006 MFD852006 MOZ852006 MYV852006 NIR852006 NSN852006 OCJ852006 OMF852006 OWB852006 PFX852006 PPT852006 PZP852006 QJL852006 QTH852006 RDD852006 RMZ852006 RWV852006 SGR852006 SQN852006 TAJ852006 TKF852006 TUB852006 UDX852006 UNT852006 UXP852006 VHL852006 VRH852006 WBD852006 WKZ852006 WUV852006 E917542 IJ917542 SF917542 ACB917542 ALX917542 AVT917542 BFP917542 BPL917542 BZH917542 CJD917542 CSZ917542 DCV917542 DMR917542 DWN917542 EGJ917542 EQF917542 FAB917542 FJX917542 FTT917542 GDP917542 GNL917542 GXH917542 HHD917542 HQZ917542 IAV917542 IKR917542 IUN917542 JEJ917542 JOF917542 JYB917542 KHX917542 KRT917542 LBP917542 LLL917542 LVH917542 MFD917542 MOZ917542 MYV917542 NIR917542 NSN917542 OCJ917542 OMF917542 OWB917542 PFX917542 PPT917542 PZP917542 QJL917542 QTH917542 RDD917542 RMZ917542 RWV917542 SGR917542 SQN917542 TAJ917542 TKF917542 TUB917542 UDX917542 UNT917542 UXP917542 VHL917542 VRH917542 WBD917542 WKZ917542 WUV917542 E983078 IJ983078 SF983078 ACB983078 ALX983078 AVT983078 BFP983078 BPL983078 BZH983078 CJD983078 CSZ983078 DCV983078 DMR983078 DWN983078 EGJ983078 EQF983078 FAB983078 FJX983078 FTT983078 GDP983078 GNL983078 GXH983078 HHD983078 HQZ983078 IAV983078 IKR983078 IUN983078 JEJ983078 JOF983078 JYB983078 KHX983078 KRT983078 LBP983078 LLL983078 LVH983078 MFD983078 MOZ983078 MYV983078 NIR983078 NSN983078 OCJ983078 OMF983078 OWB983078 PFX983078 PPT983078 PZP983078 QJL983078 QTH983078 RDD983078 RMZ983078 RWV983078 SGR983078 SQN983078 TAJ983078 TKF983078 TUB983078 UDX983078 UNT983078 UXP983078 VHL983078 VRH983078 WBD983078 WKZ983078 WUV983078 E65538 IJ65538 SF65538 ACB65538 ALX65538 AVT65538 BFP65538 BPL65538 BZH65538 CJD65538 CSZ65538 DCV65538 DMR65538 DWN65538 EGJ65538 EQF65538 FAB65538 FJX65538 FTT65538 GDP65538 GNL65538 GXH65538 HHD65538 HQZ65538 IAV65538 IKR65538 IUN65538 JEJ65538 JOF65538 JYB65538 KHX65538 KRT65538 LBP65538 LLL65538 LVH65538 MFD65538 MOZ65538 MYV65538 NIR65538 NSN65538 OCJ65538 OMF65538 OWB65538 PFX65538 PPT65538 PZP65538 QJL65538 QTH65538 RDD65538 RMZ65538 RWV65538 SGR65538 SQN65538 TAJ65538 TKF65538 TUB65538 UDX65538 UNT65538 UXP65538 VHL65538 VRH65538 WBD65538 WKZ65538 WUV65538 E131074 IJ131074 SF131074 ACB131074 ALX131074 AVT131074 BFP131074 BPL131074 BZH131074 CJD131074 CSZ131074 DCV131074 DMR131074 DWN131074 EGJ131074 EQF131074 FAB131074 FJX131074 FTT131074 GDP131074 GNL131074 GXH131074 HHD131074 HQZ131074 IAV131074 IKR131074 IUN131074 JEJ131074 JOF131074 JYB131074 KHX131074 KRT131074 LBP131074 LLL131074 LVH131074 MFD131074 MOZ131074 MYV131074 NIR131074 NSN131074 OCJ131074 OMF131074 OWB131074 PFX131074 PPT131074 PZP131074 QJL131074 QTH131074 RDD131074 RMZ131074 RWV131074 SGR131074 SQN131074 TAJ131074 TKF131074 TUB131074 UDX131074 UNT131074 UXP131074 VHL131074 VRH131074 WBD131074 WKZ131074 WUV131074 E196610 IJ196610 SF196610 ACB196610 ALX196610 AVT196610 BFP196610 BPL196610 BZH196610 CJD196610 CSZ196610 DCV196610 DMR196610 DWN196610 EGJ196610 EQF196610 FAB196610 FJX196610 FTT196610 GDP196610 GNL196610 GXH196610 HHD196610 HQZ196610 IAV196610 IKR196610 IUN196610 JEJ196610 JOF196610 JYB196610 KHX196610 KRT196610 LBP196610 LLL196610 LVH196610 MFD196610 MOZ196610 MYV196610 NIR196610 NSN196610 OCJ196610 OMF196610 OWB196610 PFX196610 PPT196610 PZP196610 QJL196610 QTH196610 RDD196610 RMZ196610 RWV196610 SGR196610 SQN196610 TAJ196610 TKF196610 TUB196610 UDX196610 UNT196610 UXP196610 VHL196610 VRH196610 WBD196610 WKZ196610 WUV196610 E262146 IJ262146 SF262146 ACB262146 ALX262146 AVT262146 BFP262146 BPL262146 BZH262146 CJD262146 CSZ262146 DCV262146 DMR262146 DWN262146 EGJ262146 EQF262146 FAB262146 FJX262146 FTT262146 GDP262146 GNL262146 GXH262146 HHD262146 HQZ262146 IAV262146 IKR262146 IUN262146 JEJ262146 JOF262146 JYB262146 KHX262146 KRT262146 LBP262146 LLL262146 LVH262146 MFD262146 MOZ262146 MYV262146 NIR262146 NSN262146 OCJ262146 OMF262146 OWB262146 PFX262146 PPT262146 PZP262146 QJL262146 QTH262146 RDD262146 RMZ262146 RWV262146 SGR262146 SQN262146 TAJ262146 TKF262146 TUB262146 UDX262146 UNT262146 UXP262146 VHL262146 VRH262146 WBD262146 WKZ262146 WUV262146 E327682 IJ327682 SF327682 ACB327682 ALX327682 AVT327682 BFP327682 BPL327682 BZH327682 CJD327682 CSZ327682 DCV327682 DMR327682 DWN327682 EGJ327682 EQF327682 FAB327682 FJX327682 FTT327682 GDP327682 GNL327682 GXH327682 HHD327682 HQZ327682 IAV327682 IKR327682 IUN327682 JEJ327682 JOF327682 JYB327682 KHX327682 KRT327682 LBP327682 LLL327682 LVH327682 MFD327682 MOZ327682 MYV327682 NIR327682 NSN327682 OCJ327682 OMF327682 OWB327682 PFX327682 PPT327682 PZP327682 QJL327682 QTH327682 RDD327682 RMZ327682 RWV327682 SGR327682 SQN327682 TAJ327682 TKF327682 TUB327682 UDX327682 UNT327682 UXP327682 VHL327682 VRH327682 WBD327682 WKZ327682 WUV327682 E393218 IJ393218 SF393218 ACB393218 ALX393218 AVT393218 BFP393218 BPL393218 BZH393218 CJD393218 CSZ393218 DCV393218 DMR393218 DWN393218 EGJ393218 EQF393218 FAB393218 FJX393218 FTT393218 GDP393218 GNL393218 GXH393218 HHD393218 HQZ393218 IAV393218 IKR393218 IUN393218 JEJ393218 JOF393218 JYB393218 KHX393218 KRT393218 LBP393218 LLL393218 LVH393218 MFD393218 MOZ393218 MYV393218 NIR393218 NSN393218 OCJ393218 OMF393218 OWB393218 PFX393218 PPT393218 PZP393218 QJL393218 QTH393218 RDD393218 RMZ393218 RWV393218 SGR393218 SQN393218 TAJ393218 TKF393218 TUB393218 UDX393218 UNT393218 UXP393218 VHL393218 VRH393218 WBD393218 WKZ393218 WUV393218 E458754 IJ458754 SF458754 ACB458754 ALX458754 AVT458754 BFP458754 BPL458754 BZH458754 CJD458754 CSZ458754 DCV458754 DMR458754 DWN458754 EGJ458754 EQF458754 FAB458754 FJX458754 FTT458754 GDP458754 GNL458754 GXH458754 HHD458754 HQZ458754 IAV458754 IKR458754 IUN458754 JEJ458754 JOF458754 JYB458754 KHX458754 KRT458754 LBP458754 LLL458754 LVH458754 MFD458754 MOZ458754 MYV458754 NIR458754 NSN458754 OCJ458754 OMF458754 OWB458754 PFX458754 PPT458754 PZP458754 QJL458754 QTH458754 RDD458754 RMZ458754 RWV458754 SGR458754 SQN458754 TAJ458754 TKF458754 TUB458754 UDX458754 UNT458754 UXP458754 VHL458754 VRH458754 WBD458754 WKZ458754 WUV458754 E524290 IJ524290 SF524290 ACB524290 ALX524290 AVT524290 BFP524290 BPL524290 BZH524290 CJD524290 CSZ524290 DCV524290 DMR524290 DWN524290 EGJ524290 EQF524290 FAB524290 FJX524290 FTT524290 GDP524290 GNL524290 GXH524290 HHD524290 HQZ524290 IAV524290 IKR524290 IUN524290 JEJ524290 JOF524290 JYB524290 KHX524290 KRT524290 LBP524290 LLL524290 LVH524290 MFD524290 MOZ524290 MYV524290 NIR524290 NSN524290 OCJ524290 OMF524290 OWB524290 PFX524290 PPT524290 PZP524290 QJL524290 QTH524290 RDD524290 RMZ524290 RWV524290 SGR524290 SQN524290 TAJ524290 TKF524290 TUB524290 UDX524290 UNT524290 UXP524290 VHL524290 VRH524290 WBD524290 WKZ524290 WUV524290 E589826 IJ589826 SF589826 ACB589826 ALX589826 AVT589826 BFP589826 BPL589826 BZH589826 CJD589826 CSZ589826 DCV589826 DMR589826 DWN589826 EGJ589826 EQF589826 FAB589826 FJX589826 FTT589826 GDP589826 GNL589826 GXH589826 HHD589826 HQZ589826 IAV589826 IKR589826 IUN589826 JEJ589826 JOF589826 JYB589826 KHX589826 KRT589826 LBP589826 LLL589826 LVH589826 MFD589826 MOZ589826 MYV589826 NIR589826 NSN589826 OCJ589826 OMF589826 OWB589826 PFX589826 PPT589826 PZP589826 QJL589826 QTH589826 RDD589826 RMZ589826 RWV589826 SGR589826 SQN589826 TAJ589826 TKF589826 TUB589826 UDX589826 UNT589826 UXP589826 VHL589826 VRH589826 WBD589826 WKZ589826 WUV589826 E655362 IJ655362 SF655362 ACB655362 ALX655362 AVT655362 BFP655362 BPL655362 BZH655362 CJD655362 CSZ655362 DCV655362 DMR655362 DWN655362 EGJ655362 EQF655362 FAB655362 FJX655362 FTT655362 GDP655362 GNL655362 GXH655362 HHD655362 HQZ655362 IAV655362 IKR655362 IUN655362 JEJ655362 JOF655362 JYB655362 KHX655362 KRT655362 LBP655362 LLL655362 LVH655362 MFD655362 MOZ655362 MYV655362 NIR655362 NSN655362 OCJ655362 OMF655362 OWB655362 PFX655362 PPT655362 PZP655362 QJL655362 QTH655362 RDD655362 RMZ655362 RWV655362 SGR655362 SQN655362 TAJ655362 TKF655362 TUB655362 UDX655362 UNT655362 UXP655362 VHL655362 VRH655362 WBD655362 WKZ655362 WUV655362 E720898 IJ720898 SF720898 ACB720898 ALX720898 AVT720898 BFP720898 BPL720898 BZH720898 CJD720898 CSZ720898 DCV720898 DMR720898 DWN720898 EGJ720898 EQF720898 FAB720898 FJX720898 FTT720898 GDP720898 GNL720898 GXH720898 HHD720898 HQZ720898 IAV720898 IKR720898 IUN720898 JEJ720898 JOF720898 JYB720898 KHX720898 KRT720898 LBP720898 LLL720898 LVH720898 MFD720898 MOZ720898 MYV720898 NIR720898 NSN720898 OCJ720898 OMF720898 OWB720898 PFX720898 PPT720898 PZP720898 QJL720898 QTH720898 RDD720898 RMZ720898 RWV720898 SGR720898 SQN720898 TAJ720898 TKF720898 TUB720898 UDX720898 UNT720898 UXP720898 VHL720898 VRH720898 WBD720898 WKZ720898 WUV720898 E786434 IJ786434 SF786434 ACB786434 ALX786434 AVT786434 BFP786434 BPL786434 BZH786434 CJD786434 CSZ786434 DCV786434 DMR786434 DWN786434 EGJ786434 EQF786434 FAB786434 FJX786434 FTT786434 GDP786434 GNL786434 GXH786434 HHD786434 HQZ786434 IAV786434 IKR786434 IUN786434 JEJ786434 JOF786434 JYB786434 KHX786434 KRT786434 LBP786434 LLL786434 LVH786434 MFD786434 MOZ786434 MYV786434 NIR786434 NSN786434 OCJ786434 OMF786434 OWB786434 PFX786434 PPT786434 PZP786434 QJL786434 QTH786434 RDD786434 RMZ786434 RWV786434 SGR786434 SQN786434 TAJ786434 TKF786434 TUB786434 UDX786434 UNT786434 UXP786434 VHL786434 VRH786434 WBD786434 WKZ786434 WUV786434 E851970 IJ851970 SF851970 ACB851970 ALX851970 AVT851970 BFP851970 BPL851970 BZH851970 CJD851970 CSZ851970 DCV851970 DMR851970 DWN851970 EGJ851970 EQF851970 FAB851970 FJX851970 FTT851970 GDP851970 GNL851970 GXH851970 HHD851970 HQZ851970 IAV851970 IKR851970 IUN851970 JEJ851970 JOF851970 JYB851970 KHX851970 KRT851970 LBP851970 LLL851970 LVH851970 MFD851970 MOZ851970 MYV851970 NIR851970 NSN851970 OCJ851970 OMF851970 OWB851970 PFX851970 PPT851970 PZP851970 QJL851970 QTH851970 RDD851970 RMZ851970 RWV851970 SGR851970 SQN851970 TAJ851970 TKF851970 TUB851970 UDX851970 UNT851970 UXP851970 VHL851970 VRH851970 WBD851970 WKZ851970 WUV851970 E917506 IJ917506 SF917506 ACB917506 ALX917506 AVT917506 BFP917506 BPL917506 BZH917506 CJD917506 CSZ917506 DCV917506 DMR917506 DWN917506 EGJ917506 EQF917506 FAB917506 FJX917506 FTT917506 GDP917506 GNL917506 GXH917506 HHD917506 HQZ917506 IAV917506 IKR917506 IUN917506 JEJ917506 JOF917506 JYB917506 KHX917506 KRT917506 LBP917506 LLL917506 LVH917506 MFD917506 MOZ917506 MYV917506 NIR917506 NSN917506 OCJ917506 OMF917506 OWB917506 PFX917506 PPT917506 PZP917506 QJL917506 QTH917506 RDD917506 RMZ917506 RWV917506 SGR917506 SQN917506 TAJ917506 TKF917506 TUB917506 UDX917506 UNT917506 UXP917506 VHL917506 VRH917506 WBD917506 WKZ917506 WUV917506 E983042 IJ983042 SF983042 ACB983042 ALX983042 AVT983042 BFP983042 BPL983042 BZH983042 CJD983042 CSZ983042 DCV983042 DMR983042 DWN983042 EGJ983042 EQF983042 FAB983042 FJX983042 FTT983042 GDP983042 GNL983042 GXH983042 HHD983042 HQZ983042 IAV983042 IKR983042 IUN983042 JEJ983042 JOF983042 JYB983042 KHX983042 KRT983042 LBP983042 LLL983042 LVH983042 MFD983042 MOZ983042 MYV983042 NIR983042 NSN983042 OCJ983042 OMF983042 OWB983042 PFX983042 PPT983042 PZP983042 QJL983042 QTH983042 RDD983042 RMZ983042 RWV983042 SGR983042 SQN983042 TAJ983042 TKF983042 TUB983042 UDX983042 UNT983042 UXP983042 VHL983042 VRH983042 WBD983042 WKZ983042 WUV983042 E65587 IJ65587 SF65587 ACB65587 ALX65587 AVT65587 BFP65587 BPL65587 BZH65587 CJD65587 CSZ65587 DCV65587 DMR65587 DWN65587 EGJ65587 EQF65587 FAB65587 FJX65587 FTT65587 GDP65587 GNL65587 GXH65587 HHD65587 HQZ65587 IAV65587 IKR65587 IUN65587 JEJ65587 JOF65587 JYB65587 KHX65587 KRT65587 LBP65587 LLL65587 LVH65587 MFD65587 MOZ65587 MYV65587 NIR65587 NSN65587 OCJ65587 OMF65587 OWB65587 PFX65587 PPT65587 PZP65587 QJL65587 QTH65587 RDD65587 RMZ65587 RWV65587 SGR65587 SQN65587 TAJ65587 TKF65587 TUB65587 UDX65587 UNT65587 UXP65587 VHL65587 VRH65587 WBD65587 WKZ65587 WUV65587 E131123 IJ131123 SF131123 ACB131123 ALX131123 AVT131123 BFP131123 BPL131123 BZH131123 CJD131123 CSZ131123 DCV131123 DMR131123 DWN131123 EGJ131123 EQF131123 FAB131123 FJX131123 FTT131123 GDP131123 GNL131123 GXH131123 HHD131123 HQZ131123 IAV131123 IKR131123 IUN131123 JEJ131123 JOF131123 JYB131123 KHX131123 KRT131123 LBP131123 LLL131123 LVH131123 MFD131123 MOZ131123 MYV131123 NIR131123 NSN131123 OCJ131123 OMF131123 OWB131123 PFX131123 PPT131123 PZP131123 QJL131123 QTH131123 RDD131123 RMZ131123 RWV131123 SGR131123 SQN131123 TAJ131123 TKF131123 TUB131123 UDX131123 UNT131123 UXP131123 VHL131123 VRH131123 WBD131123 WKZ131123 WUV131123 E196659 IJ196659 SF196659 ACB196659 ALX196659 AVT196659 BFP196659 BPL196659 BZH196659 CJD196659 CSZ196659 DCV196659 DMR196659 DWN196659 EGJ196659 EQF196659 FAB196659 FJX196659 FTT196659 GDP196659 GNL196659 GXH196659 HHD196659 HQZ196659 IAV196659 IKR196659 IUN196659 JEJ196659 JOF196659 JYB196659 KHX196659 KRT196659 LBP196659 LLL196659 LVH196659 MFD196659 MOZ196659 MYV196659 NIR196659 NSN196659 OCJ196659 OMF196659 OWB196659 PFX196659 PPT196659 PZP196659 QJL196659 QTH196659 RDD196659 RMZ196659 RWV196659 SGR196659 SQN196659 TAJ196659 TKF196659 TUB196659 UDX196659 UNT196659 UXP196659 VHL196659 VRH196659 WBD196659 WKZ196659 WUV196659 E262195 IJ262195 SF262195 ACB262195 ALX262195 AVT262195 BFP262195 BPL262195 BZH262195 CJD262195 CSZ262195 DCV262195 DMR262195 DWN262195 EGJ262195 EQF262195 FAB262195 FJX262195 FTT262195 GDP262195 GNL262195 GXH262195 HHD262195 HQZ262195 IAV262195 IKR262195 IUN262195 JEJ262195 JOF262195 JYB262195 KHX262195 KRT262195 LBP262195 LLL262195 LVH262195 MFD262195 MOZ262195 MYV262195 NIR262195 NSN262195 OCJ262195 OMF262195 OWB262195 PFX262195 PPT262195 PZP262195 QJL262195 QTH262195 RDD262195 RMZ262195 RWV262195 SGR262195 SQN262195 TAJ262195 TKF262195 TUB262195 UDX262195 UNT262195 UXP262195 VHL262195 VRH262195 WBD262195 WKZ262195 WUV262195 E327731 IJ327731 SF327731 ACB327731 ALX327731 AVT327731 BFP327731 BPL327731 BZH327731 CJD327731 CSZ327731 DCV327731 DMR327731 DWN327731 EGJ327731 EQF327731 FAB327731 FJX327731 FTT327731 GDP327731 GNL327731 GXH327731 HHD327731 HQZ327731 IAV327731 IKR327731 IUN327731 JEJ327731 JOF327731 JYB327731 KHX327731 KRT327731 LBP327731 LLL327731 LVH327731 MFD327731 MOZ327731 MYV327731 NIR327731 NSN327731 OCJ327731 OMF327731 OWB327731 PFX327731 PPT327731 PZP327731 QJL327731 QTH327731 RDD327731 RMZ327731 RWV327731 SGR327731 SQN327731 TAJ327731 TKF327731 TUB327731 UDX327731 UNT327731 UXP327731 VHL327731 VRH327731 WBD327731 WKZ327731 WUV327731 E393267 IJ393267 SF393267 ACB393267 ALX393267 AVT393267 BFP393267 BPL393267 BZH393267 CJD393267 CSZ393267 DCV393267 DMR393267 DWN393267 EGJ393267 EQF393267 FAB393267 FJX393267 FTT393267 GDP393267 GNL393267 GXH393267 HHD393267 HQZ393267 IAV393267 IKR393267 IUN393267 JEJ393267 JOF393267 JYB393267 KHX393267 KRT393267 LBP393267 LLL393267 LVH393267 MFD393267 MOZ393267 MYV393267 NIR393267 NSN393267 OCJ393267 OMF393267 OWB393267 PFX393267 PPT393267 PZP393267 QJL393267 QTH393267 RDD393267 RMZ393267 RWV393267 SGR393267 SQN393267 TAJ393267 TKF393267 TUB393267 UDX393267 UNT393267 UXP393267 VHL393267 VRH393267 WBD393267 WKZ393267 WUV393267 E458803 IJ458803 SF458803 ACB458803 ALX458803 AVT458803 BFP458803 BPL458803 BZH458803 CJD458803 CSZ458803 DCV458803 DMR458803 DWN458803 EGJ458803 EQF458803 FAB458803 FJX458803 FTT458803 GDP458803 GNL458803 GXH458803 HHD458803 HQZ458803 IAV458803 IKR458803 IUN458803 JEJ458803 JOF458803 JYB458803 KHX458803 KRT458803 LBP458803 LLL458803 LVH458803 MFD458803 MOZ458803 MYV458803 NIR458803 NSN458803 OCJ458803 OMF458803 OWB458803 PFX458803 PPT458803 PZP458803 QJL458803 QTH458803 RDD458803 RMZ458803 RWV458803 SGR458803 SQN458803 TAJ458803 TKF458803 TUB458803 UDX458803 UNT458803 UXP458803 VHL458803 VRH458803 WBD458803 WKZ458803 WUV458803 E524339 IJ524339 SF524339 ACB524339 ALX524339 AVT524339 BFP524339 BPL524339 BZH524339 CJD524339 CSZ524339 DCV524339 DMR524339 DWN524339 EGJ524339 EQF524339 FAB524339 FJX524339 FTT524339 GDP524339 GNL524339 GXH524339 HHD524339 HQZ524339 IAV524339 IKR524339 IUN524339 JEJ524339 JOF524339 JYB524339 KHX524339 KRT524339 LBP524339 LLL524339 LVH524339 MFD524339 MOZ524339 MYV524339 NIR524339 NSN524339 OCJ524339 OMF524339 OWB524339 PFX524339 PPT524339 PZP524339 QJL524339 QTH524339 RDD524339 RMZ524339 RWV524339 SGR524339 SQN524339 TAJ524339 TKF524339 TUB524339 UDX524339 UNT524339 UXP524339 VHL524339 VRH524339 WBD524339 WKZ524339 WUV524339 E589875 IJ589875 SF589875 ACB589875 ALX589875 AVT589875 BFP589875 BPL589875 BZH589875 CJD589875 CSZ589875 DCV589875 DMR589875 DWN589875 EGJ589875 EQF589875 FAB589875 FJX589875 FTT589875 GDP589875 GNL589875 GXH589875 HHD589875 HQZ589875 IAV589875 IKR589875 IUN589875 JEJ589875 JOF589875 JYB589875 KHX589875 KRT589875 LBP589875 LLL589875 LVH589875 MFD589875 MOZ589875 MYV589875 NIR589875 NSN589875 OCJ589875 OMF589875 OWB589875 PFX589875 PPT589875 PZP589875 QJL589875 QTH589875 RDD589875 RMZ589875 RWV589875 SGR589875 SQN589875 TAJ589875 TKF589875 TUB589875 UDX589875 UNT589875 UXP589875 VHL589875 VRH589875 WBD589875 WKZ589875 WUV589875 E655411 IJ655411 SF655411 ACB655411 ALX655411 AVT655411 BFP655411 BPL655411 BZH655411 CJD655411 CSZ655411 DCV655411 DMR655411 DWN655411 EGJ655411 EQF655411 FAB655411 FJX655411 FTT655411 GDP655411 GNL655411 GXH655411 HHD655411 HQZ655411 IAV655411 IKR655411 IUN655411 JEJ655411 JOF655411 JYB655411 KHX655411 KRT655411 LBP655411 LLL655411 LVH655411 MFD655411 MOZ655411 MYV655411 NIR655411 NSN655411 OCJ655411 OMF655411 OWB655411 PFX655411 PPT655411 PZP655411 QJL655411 QTH655411 RDD655411 RMZ655411 RWV655411 SGR655411 SQN655411 TAJ655411 TKF655411 TUB655411 UDX655411 UNT655411 UXP655411 VHL655411 VRH655411 WBD655411 WKZ655411 WUV655411 E720947 IJ720947 SF720947 ACB720947 ALX720947 AVT720947 BFP720947 BPL720947 BZH720947 CJD720947 CSZ720947 DCV720947 DMR720947 DWN720947 EGJ720947 EQF720947 FAB720947 FJX720947 FTT720947 GDP720947 GNL720947 GXH720947 HHD720947 HQZ720947 IAV720947 IKR720947 IUN720947 JEJ720947 JOF720947 JYB720947 KHX720947 KRT720947 LBP720947 LLL720947 LVH720947 MFD720947 MOZ720947 MYV720947 NIR720947 NSN720947 OCJ720947 OMF720947 OWB720947 PFX720947 PPT720947 PZP720947 QJL720947 QTH720947 RDD720947 RMZ720947 RWV720947 SGR720947 SQN720947 TAJ720947 TKF720947 TUB720947 UDX720947 UNT720947 UXP720947 VHL720947 VRH720947 WBD720947 WKZ720947 WUV720947 E786483 IJ786483 SF786483 ACB786483 ALX786483 AVT786483 BFP786483 BPL786483 BZH786483 CJD786483 CSZ786483 DCV786483 DMR786483 DWN786483 EGJ786483 EQF786483 FAB786483 FJX786483 FTT786483 GDP786483 GNL786483 GXH786483 HHD786483 HQZ786483 IAV786483 IKR786483 IUN786483 JEJ786483 JOF786483 JYB786483 KHX786483 KRT786483 LBP786483 LLL786483 LVH786483 MFD786483 MOZ786483 MYV786483 NIR786483 NSN786483 OCJ786483 OMF786483 OWB786483 PFX786483 PPT786483 PZP786483 QJL786483 QTH786483 RDD786483 RMZ786483 RWV786483 SGR786483 SQN786483 TAJ786483 TKF786483 TUB786483 UDX786483 UNT786483 UXP786483 VHL786483 VRH786483 WBD786483 WKZ786483 WUV786483 E852019 IJ852019 SF852019 ACB852019 ALX852019 AVT852019 BFP852019 BPL852019 BZH852019 CJD852019 CSZ852019 DCV852019 DMR852019 DWN852019 EGJ852019 EQF852019 FAB852019 FJX852019 FTT852019 GDP852019 GNL852019 GXH852019 HHD852019 HQZ852019 IAV852019 IKR852019 IUN852019 JEJ852019 JOF852019 JYB852019 KHX852019 KRT852019 LBP852019 LLL852019 LVH852019 MFD852019 MOZ852019 MYV852019 NIR852019 NSN852019 OCJ852019 OMF852019 OWB852019 PFX852019 PPT852019 PZP852019 QJL852019 QTH852019 RDD852019 RMZ852019 RWV852019 SGR852019 SQN852019 TAJ852019 TKF852019 TUB852019 UDX852019 UNT852019 UXP852019 VHL852019 VRH852019 WBD852019 WKZ852019 WUV852019 E917555 IJ917555 SF917555 ACB917555 ALX917555 AVT917555 BFP917555 BPL917555 BZH917555 CJD917555 CSZ917555 DCV917555 DMR917555 DWN917555 EGJ917555 EQF917555 FAB917555 FJX917555 FTT917555 GDP917555 GNL917555 GXH917555 HHD917555 HQZ917555 IAV917555 IKR917555 IUN917555 JEJ917555 JOF917555 JYB917555 KHX917555 KRT917555 LBP917555 LLL917555 LVH917555 MFD917555 MOZ917555 MYV917555 NIR917555 NSN917555 OCJ917555 OMF917555 OWB917555 PFX917555 PPT917555 PZP917555 QJL917555 QTH917555 RDD917555 RMZ917555 RWV917555 SGR917555 SQN917555 TAJ917555 TKF917555 TUB917555 UDX917555 UNT917555 UXP917555 VHL917555 VRH917555 WBD917555 WKZ917555 WUV917555 E983091 IJ983091 SF983091 ACB983091 ALX983091 AVT983091 BFP983091 BPL983091 BZH983091 CJD983091 CSZ983091 DCV983091 DMR983091 DWN983091 EGJ983091 EQF983091 FAB983091 FJX983091 FTT983091 GDP983091 GNL983091 GXH983091 HHD983091 HQZ983091 IAV983091 IKR983091 IUN983091 JEJ983091 JOF983091 JYB983091 KHX983091 KRT983091 LBP983091 LLL983091 LVH983091 MFD983091 MOZ983091 MYV983091 NIR983091 NSN983091 OCJ983091 OMF983091 OWB983091 PFX983091 PPT983091 PZP983091 QJL983091 QTH983091 RDD983091 RMZ983091 RWV983091 SGR983091 SQN983091 TAJ983091 TKF983091 TUB983091 UDX983091 UNT983091 UXP983091 VHL983091 VRH983091 WBD983091 WKZ983091 WUV983091 E65554 IJ65554 SF65554 ACB65554 ALX65554 AVT65554 BFP65554 BPL65554 BZH65554 CJD65554 CSZ65554 DCV65554 DMR65554 DWN65554 EGJ65554 EQF65554 FAB65554 FJX65554 FTT65554 GDP65554 GNL65554 GXH65554 HHD65554 HQZ65554 IAV65554 IKR65554 IUN65554 JEJ65554 JOF65554 JYB65554 KHX65554 KRT65554 LBP65554 LLL65554 LVH65554 MFD65554 MOZ65554 MYV65554 NIR65554 NSN65554 OCJ65554 OMF65554 OWB65554 PFX65554 PPT65554 PZP65554 QJL65554 QTH65554 RDD65554 RMZ65554 RWV65554 SGR65554 SQN65554 TAJ65554 TKF65554 TUB65554 UDX65554 UNT65554 UXP65554 VHL65554 VRH65554 WBD65554 WKZ65554 WUV65554 E131090 IJ131090 SF131090 ACB131090 ALX131090 AVT131090 BFP131090 BPL131090 BZH131090 CJD131090 CSZ131090 DCV131090 DMR131090 DWN131090 EGJ131090 EQF131090 FAB131090 FJX131090 FTT131090 GDP131090 GNL131090 GXH131090 HHD131090 HQZ131090 IAV131090 IKR131090 IUN131090 JEJ131090 JOF131090 JYB131090 KHX131090 KRT131090 LBP131090 LLL131090 LVH131090 MFD131090 MOZ131090 MYV131090 NIR131090 NSN131090 OCJ131090 OMF131090 OWB131090 PFX131090 PPT131090 PZP131090 QJL131090 QTH131090 RDD131090 RMZ131090 RWV131090 SGR131090 SQN131090 TAJ131090 TKF131090 TUB131090 UDX131090 UNT131090 UXP131090 VHL131090 VRH131090 WBD131090 WKZ131090 WUV131090 E196626 IJ196626 SF196626 ACB196626 ALX196626 AVT196626 BFP196626 BPL196626 BZH196626 CJD196626 CSZ196626 DCV196626 DMR196626 DWN196626 EGJ196626 EQF196626 FAB196626 FJX196626 FTT196626 GDP196626 GNL196626 GXH196626 HHD196626 HQZ196626 IAV196626 IKR196626 IUN196626 JEJ196626 JOF196626 JYB196626 KHX196626 KRT196626 LBP196626 LLL196626 LVH196626 MFD196626 MOZ196626 MYV196626 NIR196626 NSN196626 OCJ196626 OMF196626 OWB196626 PFX196626 PPT196626 PZP196626 QJL196626 QTH196626 RDD196626 RMZ196626 RWV196626 SGR196626 SQN196626 TAJ196626 TKF196626 TUB196626 UDX196626 UNT196626 UXP196626 VHL196626 VRH196626 WBD196626 WKZ196626 WUV196626 E262162 IJ262162 SF262162 ACB262162 ALX262162 AVT262162 BFP262162 BPL262162 BZH262162 CJD262162 CSZ262162 DCV262162 DMR262162 DWN262162 EGJ262162 EQF262162 FAB262162 FJX262162 FTT262162 GDP262162 GNL262162 GXH262162 HHD262162 HQZ262162 IAV262162 IKR262162 IUN262162 JEJ262162 JOF262162 JYB262162 KHX262162 KRT262162 LBP262162 LLL262162 LVH262162 MFD262162 MOZ262162 MYV262162 NIR262162 NSN262162 OCJ262162 OMF262162 OWB262162 PFX262162 PPT262162 PZP262162 QJL262162 QTH262162 RDD262162 RMZ262162 RWV262162 SGR262162 SQN262162 TAJ262162 TKF262162 TUB262162 UDX262162 UNT262162 UXP262162 VHL262162 VRH262162 WBD262162 WKZ262162 WUV262162 E327698 IJ327698 SF327698 ACB327698 ALX327698 AVT327698 BFP327698 BPL327698 BZH327698 CJD327698 CSZ327698 DCV327698 DMR327698 DWN327698 EGJ327698 EQF327698 FAB327698 FJX327698 FTT327698 GDP327698 GNL327698 GXH327698 HHD327698 HQZ327698 IAV327698 IKR327698 IUN327698 JEJ327698 JOF327698 JYB327698 KHX327698 KRT327698 LBP327698 LLL327698 LVH327698 MFD327698 MOZ327698 MYV327698 NIR327698 NSN327698 OCJ327698 OMF327698 OWB327698 PFX327698 PPT327698 PZP327698 QJL327698 QTH327698 RDD327698 RMZ327698 RWV327698 SGR327698 SQN327698 TAJ327698 TKF327698 TUB327698 UDX327698 UNT327698 UXP327698 VHL327698 VRH327698 WBD327698 WKZ327698 WUV327698 E393234 IJ393234 SF393234 ACB393234 ALX393234 AVT393234 BFP393234 BPL393234 BZH393234 CJD393234 CSZ393234 DCV393234 DMR393234 DWN393234 EGJ393234 EQF393234 FAB393234 FJX393234 FTT393234 GDP393234 GNL393234 GXH393234 HHD393234 HQZ393234 IAV393234 IKR393234 IUN393234 JEJ393234 JOF393234 JYB393234 KHX393234 KRT393234 LBP393234 LLL393234 LVH393234 MFD393234 MOZ393234 MYV393234 NIR393234 NSN393234 OCJ393234 OMF393234 OWB393234 PFX393234 PPT393234 PZP393234 QJL393234 QTH393234 RDD393234 RMZ393234 RWV393234 SGR393234 SQN393234 TAJ393234 TKF393234 TUB393234 UDX393234 UNT393234 UXP393234 VHL393234 VRH393234 WBD393234 WKZ393234 WUV393234 E458770 IJ458770 SF458770 ACB458770 ALX458770 AVT458770 BFP458770 BPL458770 BZH458770 CJD458770 CSZ458770 DCV458770 DMR458770 DWN458770 EGJ458770 EQF458770 FAB458770 FJX458770 FTT458770 GDP458770 GNL458770 GXH458770 HHD458770 HQZ458770 IAV458770 IKR458770 IUN458770 JEJ458770 JOF458770 JYB458770 KHX458770 KRT458770 LBP458770 LLL458770 LVH458770 MFD458770 MOZ458770 MYV458770 NIR458770 NSN458770 OCJ458770 OMF458770 OWB458770 PFX458770 PPT458770 PZP458770 QJL458770 QTH458770 RDD458770 RMZ458770 RWV458770 SGR458770 SQN458770 TAJ458770 TKF458770 TUB458770 UDX458770 UNT458770 UXP458770 VHL458770 VRH458770 WBD458770 WKZ458770 WUV458770 E524306 IJ524306 SF524306 ACB524306 ALX524306 AVT524306 BFP524306 BPL524306 BZH524306 CJD524306 CSZ524306 DCV524306 DMR524306 DWN524306 EGJ524306 EQF524306 FAB524306 FJX524306 FTT524306 GDP524306 GNL524306 GXH524306 HHD524306 HQZ524306 IAV524306 IKR524306 IUN524306 JEJ524306 JOF524306 JYB524306 KHX524306 KRT524306 LBP524306 LLL524306 LVH524306 MFD524306 MOZ524306 MYV524306 NIR524306 NSN524306 OCJ524306 OMF524306 OWB524306 PFX524306 PPT524306 PZP524306 QJL524306 QTH524306 RDD524306 RMZ524306 RWV524306 SGR524306 SQN524306 TAJ524306 TKF524306 TUB524306 UDX524306 UNT524306 UXP524306 VHL524306 VRH524306 WBD524306 WKZ524306 WUV524306 E589842 IJ589842 SF589842 ACB589842 ALX589842 AVT589842 BFP589842 BPL589842 BZH589842 CJD589842 CSZ589842 DCV589842 DMR589842 DWN589842 EGJ589842 EQF589842 FAB589842 FJX589842 FTT589842 GDP589842 GNL589842 GXH589842 HHD589842 HQZ589842 IAV589842 IKR589842 IUN589842 JEJ589842 JOF589842 JYB589842 KHX589842 KRT589842 LBP589842 LLL589842 LVH589842 MFD589842 MOZ589842 MYV589842 NIR589842 NSN589842 OCJ589842 OMF589842 OWB589842 PFX589842 PPT589842 PZP589842 QJL589842 QTH589842 RDD589842 RMZ589842 RWV589842 SGR589842 SQN589842 TAJ589842 TKF589842 TUB589842 UDX589842 UNT589842 UXP589842 VHL589842 VRH589842 WBD589842 WKZ589842 WUV589842 E655378 IJ655378 SF655378 ACB655378 ALX655378 AVT655378 BFP655378 BPL655378 BZH655378 CJD655378 CSZ655378 DCV655378 DMR655378 DWN655378 EGJ655378 EQF655378 FAB655378 FJX655378 FTT655378 GDP655378 GNL655378 GXH655378 HHD655378 HQZ655378 IAV655378 IKR655378 IUN655378 JEJ655378 JOF655378 JYB655378 KHX655378 KRT655378 LBP655378 LLL655378 LVH655378 MFD655378 MOZ655378 MYV655378 NIR655378 NSN655378 OCJ655378 OMF655378 OWB655378 PFX655378 PPT655378 PZP655378 QJL655378 QTH655378 RDD655378 RMZ655378 RWV655378 SGR655378 SQN655378 TAJ655378 TKF655378 TUB655378 UDX655378 UNT655378 UXP655378 VHL655378 VRH655378 WBD655378 WKZ655378 WUV655378 E720914 IJ720914 SF720914 ACB720914 ALX720914 AVT720914 BFP720914 BPL720914 BZH720914 CJD720914 CSZ720914 DCV720914 DMR720914 DWN720914 EGJ720914 EQF720914 FAB720914 FJX720914 FTT720914 GDP720914 GNL720914 GXH720914 HHD720914 HQZ720914 IAV720914 IKR720914 IUN720914 JEJ720914 JOF720914 JYB720914 KHX720914 KRT720914 LBP720914 LLL720914 LVH720914 MFD720914 MOZ720914 MYV720914 NIR720914 NSN720914 OCJ720914 OMF720914 OWB720914 PFX720914 PPT720914 PZP720914 QJL720914 QTH720914 RDD720914 RMZ720914 RWV720914 SGR720914 SQN720914 TAJ720914 TKF720914 TUB720914 UDX720914 UNT720914 UXP720914 VHL720914 VRH720914 WBD720914 WKZ720914 WUV720914 E786450 IJ786450 SF786450 ACB786450 ALX786450 AVT786450 BFP786450 BPL786450 BZH786450 CJD786450 CSZ786450 DCV786450 DMR786450 DWN786450 EGJ786450 EQF786450 FAB786450 FJX786450 FTT786450 GDP786450 GNL786450 GXH786450 HHD786450 HQZ786450 IAV786450 IKR786450 IUN786450 JEJ786450 JOF786450 JYB786450 KHX786450 KRT786450 LBP786450 LLL786450 LVH786450 MFD786450 MOZ786450 MYV786450 NIR786450 NSN786450 OCJ786450 OMF786450 OWB786450 PFX786450 PPT786450 PZP786450 QJL786450 QTH786450 RDD786450 RMZ786450 RWV786450 SGR786450 SQN786450 TAJ786450 TKF786450 TUB786450 UDX786450 UNT786450 UXP786450 VHL786450 VRH786450 WBD786450 WKZ786450 WUV786450 E851986 IJ851986 SF851986 ACB851986 ALX851986 AVT851986 BFP851986 BPL851986 BZH851986 CJD851986 CSZ851986 DCV851986 DMR851986 DWN851986 EGJ851986 EQF851986 FAB851986 FJX851986 FTT851986 GDP851986 GNL851986 GXH851986 HHD851986 HQZ851986 IAV851986 IKR851986 IUN851986 JEJ851986 JOF851986 JYB851986 KHX851986 KRT851986 LBP851986 LLL851986 LVH851986 MFD851986 MOZ851986 MYV851986 NIR851986 NSN851986 OCJ851986 OMF851986 OWB851986 PFX851986 PPT851986 PZP851986 QJL851986 QTH851986 RDD851986 RMZ851986 RWV851986 SGR851986 SQN851986 TAJ851986 TKF851986 TUB851986 UDX851986 UNT851986 UXP851986 VHL851986 VRH851986 WBD851986 WKZ851986 WUV851986 E917522 IJ917522 SF917522 ACB917522 ALX917522 AVT917522 BFP917522 BPL917522 BZH917522 CJD917522 CSZ917522 DCV917522 DMR917522 DWN917522 EGJ917522 EQF917522 FAB917522 FJX917522 FTT917522 GDP917522 GNL917522 GXH917522 HHD917522 HQZ917522 IAV917522 IKR917522 IUN917522 JEJ917522 JOF917522 JYB917522 KHX917522 KRT917522 LBP917522 LLL917522 LVH917522 MFD917522 MOZ917522 MYV917522 NIR917522 NSN917522 OCJ917522 OMF917522 OWB917522 PFX917522 PPT917522 PZP917522 QJL917522 QTH917522 RDD917522 RMZ917522 RWV917522 SGR917522 SQN917522 TAJ917522 TKF917522 TUB917522 UDX917522 UNT917522 UXP917522 VHL917522 VRH917522 WBD917522 WKZ917522 WUV917522 E983058 IJ983058 SF983058 ACB983058 ALX983058 AVT983058 BFP983058 BPL983058 BZH983058 CJD983058 CSZ983058 DCV983058 DMR983058 DWN983058 EGJ983058 EQF983058 FAB983058 FJX983058 FTT983058 GDP983058 GNL983058 GXH983058 HHD983058 HQZ983058 IAV983058 IKR983058 IUN983058 JEJ983058 JOF983058 JYB983058 KHX983058 KRT983058 LBP983058 LLL983058 LVH983058 MFD983058 MOZ983058 MYV983058 NIR983058 NSN983058 OCJ983058 OMF983058 OWB983058 PFX983058 PPT983058 PZP983058 QJL983058 QTH983058 RDD983058 RMZ983058 RWV983058 SGR983058 SQN983058 TAJ983058 TKF983058 TUB983058 UDX983058 UNT983058 UXP983058 VHL983058 VRH983058 WBD983058 WKZ983058 WUV983058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E65518 IJ65518 SF65518 ACB65518 ALX65518 AVT65518 BFP65518 BPL65518 BZH65518 CJD65518 CSZ65518 DCV65518 DMR65518 DWN65518 EGJ65518 EQF65518 FAB65518 FJX65518 FTT65518 GDP65518 GNL65518 GXH65518 HHD65518 HQZ65518 IAV65518 IKR65518 IUN65518 JEJ65518 JOF65518 JYB65518 KHX65518 KRT65518 LBP65518 LLL65518 LVH65518 MFD65518 MOZ65518 MYV65518 NIR65518 NSN65518 OCJ65518 OMF65518 OWB65518 PFX65518 PPT65518 PZP65518 QJL65518 QTH65518 RDD65518 RMZ65518 RWV65518 SGR65518 SQN65518 TAJ65518 TKF65518 TUB65518 UDX65518 UNT65518 UXP65518 VHL65518 VRH65518 WBD65518 WKZ65518 WUV65518 E131054 IJ131054 SF131054 ACB131054 ALX131054 AVT131054 BFP131054 BPL131054 BZH131054 CJD131054 CSZ131054 DCV131054 DMR131054 DWN131054 EGJ131054 EQF131054 FAB131054 FJX131054 FTT131054 GDP131054 GNL131054 GXH131054 HHD131054 HQZ131054 IAV131054 IKR131054 IUN131054 JEJ131054 JOF131054 JYB131054 KHX131054 KRT131054 LBP131054 LLL131054 LVH131054 MFD131054 MOZ131054 MYV131054 NIR131054 NSN131054 OCJ131054 OMF131054 OWB131054 PFX131054 PPT131054 PZP131054 QJL131054 QTH131054 RDD131054 RMZ131054 RWV131054 SGR131054 SQN131054 TAJ131054 TKF131054 TUB131054 UDX131054 UNT131054 UXP131054 VHL131054 VRH131054 WBD131054 WKZ131054 WUV131054 E196590 IJ196590 SF196590 ACB196590 ALX196590 AVT196590 BFP196590 BPL196590 BZH196590 CJD196590 CSZ196590 DCV196590 DMR196590 DWN196590 EGJ196590 EQF196590 FAB196590 FJX196590 FTT196590 GDP196590 GNL196590 GXH196590 HHD196590 HQZ196590 IAV196590 IKR196590 IUN196590 JEJ196590 JOF196590 JYB196590 KHX196590 KRT196590 LBP196590 LLL196590 LVH196590 MFD196590 MOZ196590 MYV196590 NIR196590 NSN196590 OCJ196590 OMF196590 OWB196590 PFX196590 PPT196590 PZP196590 QJL196590 QTH196590 RDD196590 RMZ196590 RWV196590 SGR196590 SQN196590 TAJ196590 TKF196590 TUB196590 UDX196590 UNT196590 UXP196590 VHL196590 VRH196590 WBD196590 WKZ196590 WUV196590 E262126 IJ262126 SF262126 ACB262126 ALX262126 AVT262126 BFP262126 BPL262126 BZH262126 CJD262126 CSZ262126 DCV262126 DMR262126 DWN262126 EGJ262126 EQF262126 FAB262126 FJX262126 FTT262126 GDP262126 GNL262126 GXH262126 HHD262126 HQZ262126 IAV262126 IKR262126 IUN262126 JEJ262126 JOF262126 JYB262126 KHX262126 KRT262126 LBP262126 LLL262126 LVH262126 MFD262126 MOZ262126 MYV262126 NIR262126 NSN262126 OCJ262126 OMF262126 OWB262126 PFX262126 PPT262126 PZP262126 QJL262126 QTH262126 RDD262126 RMZ262126 RWV262126 SGR262126 SQN262126 TAJ262126 TKF262126 TUB262126 UDX262126 UNT262126 UXP262126 VHL262126 VRH262126 WBD262126 WKZ262126 WUV262126 E327662 IJ327662 SF327662 ACB327662 ALX327662 AVT327662 BFP327662 BPL327662 BZH327662 CJD327662 CSZ327662 DCV327662 DMR327662 DWN327662 EGJ327662 EQF327662 FAB327662 FJX327662 FTT327662 GDP327662 GNL327662 GXH327662 HHD327662 HQZ327662 IAV327662 IKR327662 IUN327662 JEJ327662 JOF327662 JYB327662 KHX327662 KRT327662 LBP327662 LLL327662 LVH327662 MFD327662 MOZ327662 MYV327662 NIR327662 NSN327662 OCJ327662 OMF327662 OWB327662 PFX327662 PPT327662 PZP327662 QJL327662 QTH327662 RDD327662 RMZ327662 RWV327662 SGR327662 SQN327662 TAJ327662 TKF327662 TUB327662 UDX327662 UNT327662 UXP327662 VHL327662 VRH327662 WBD327662 WKZ327662 WUV327662 E393198 IJ393198 SF393198 ACB393198 ALX393198 AVT393198 BFP393198 BPL393198 BZH393198 CJD393198 CSZ393198 DCV393198 DMR393198 DWN393198 EGJ393198 EQF393198 FAB393198 FJX393198 FTT393198 GDP393198 GNL393198 GXH393198 HHD393198 HQZ393198 IAV393198 IKR393198 IUN393198 JEJ393198 JOF393198 JYB393198 KHX393198 KRT393198 LBP393198 LLL393198 LVH393198 MFD393198 MOZ393198 MYV393198 NIR393198 NSN393198 OCJ393198 OMF393198 OWB393198 PFX393198 PPT393198 PZP393198 QJL393198 QTH393198 RDD393198 RMZ393198 RWV393198 SGR393198 SQN393198 TAJ393198 TKF393198 TUB393198 UDX393198 UNT393198 UXP393198 VHL393198 VRH393198 WBD393198 WKZ393198 WUV393198 E458734 IJ458734 SF458734 ACB458734 ALX458734 AVT458734 BFP458734 BPL458734 BZH458734 CJD458734 CSZ458734 DCV458734 DMR458734 DWN458734 EGJ458734 EQF458734 FAB458734 FJX458734 FTT458734 GDP458734 GNL458734 GXH458734 HHD458734 HQZ458734 IAV458734 IKR458734 IUN458734 JEJ458734 JOF458734 JYB458734 KHX458734 KRT458734 LBP458734 LLL458734 LVH458734 MFD458734 MOZ458734 MYV458734 NIR458734 NSN458734 OCJ458734 OMF458734 OWB458734 PFX458734 PPT458734 PZP458734 QJL458734 QTH458734 RDD458734 RMZ458734 RWV458734 SGR458734 SQN458734 TAJ458734 TKF458734 TUB458734 UDX458734 UNT458734 UXP458734 VHL458734 VRH458734 WBD458734 WKZ458734 WUV458734 E524270 IJ524270 SF524270 ACB524270 ALX524270 AVT524270 BFP524270 BPL524270 BZH524270 CJD524270 CSZ524270 DCV524270 DMR524270 DWN524270 EGJ524270 EQF524270 FAB524270 FJX524270 FTT524270 GDP524270 GNL524270 GXH524270 HHD524270 HQZ524270 IAV524270 IKR524270 IUN524270 JEJ524270 JOF524270 JYB524270 KHX524270 KRT524270 LBP524270 LLL524270 LVH524270 MFD524270 MOZ524270 MYV524270 NIR524270 NSN524270 OCJ524270 OMF524270 OWB524270 PFX524270 PPT524270 PZP524270 QJL524270 QTH524270 RDD524270 RMZ524270 RWV524270 SGR524270 SQN524270 TAJ524270 TKF524270 TUB524270 UDX524270 UNT524270 UXP524270 VHL524270 VRH524270 WBD524270 WKZ524270 WUV524270 E589806 IJ589806 SF589806 ACB589806 ALX589806 AVT589806 BFP589806 BPL589806 BZH589806 CJD589806 CSZ589806 DCV589806 DMR589806 DWN589806 EGJ589806 EQF589806 FAB589806 FJX589806 FTT589806 GDP589806 GNL589806 GXH589806 HHD589806 HQZ589806 IAV589806 IKR589806 IUN589806 JEJ589806 JOF589806 JYB589806 KHX589806 KRT589806 LBP589806 LLL589806 LVH589806 MFD589806 MOZ589806 MYV589806 NIR589806 NSN589806 OCJ589806 OMF589806 OWB589806 PFX589806 PPT589806 PZP589806 QJL589806 QTH589806 RDD589806 RMZ589806 RWV589806 SGR589806 SQN589806 TAJ589806 TKF589806 TUB589806 UDX589806 UNT589806 UXP589806 VHL589806 VRH589806 WBD589806 WKZ589806 WUV589806 E655342 IJ655342 SF655342 ACB655342 ALX655342 AVT655342 BFP655342 BPL655342 BZH655342 CJD655342 CSZ655342 DCV655342 DMR655342 DWN655342 EGJ655342 EQF655342 FAB655342 FJX655342 FTT655342 GDP655342 GNL655342 GXH655342 HHD655342 HQZ655342 IAV655342 IKR655342 IUN655342 JEJ655342 JOF655342 JYB655342 KHX655342 KRT655342 LBP655342 LLL655342 LVH655342 MFD655342 MOZ655342 MYV655342 NIR655342 NSN655342 OCJ655342 OMF655342 OWB655342 PFX655342 PPT655342 PZP655342 QJL655342 QTH655342 RDD655342 RMZ655342 RWV655342 SGR655342 SQN655342 TAJ655342 TKF655342 TUB655342 UDX655342 UNT655342 UXP655342 VHL655342 VRH655342 WBD655342 WKZ655342 WUV655342 E720878 IJ720878 SF720878 ACB720878 ALX720878 AVT720878 BFP720878 BPL720878 BZH720878 CJD720878 CSZ720878 DCV720878 DMR720878 DWN720878 EGJ720878 EQF720878 FAB720878 FJX720878 FTT720878 GDP720878 GNL720878 GXH720878 HHD720878 HQZ720878 IAV720878 IKR720878 IUN720878 JEJ720878 JOF720878 JYB720878 KHX720878 KRT720878 LBP720878 LLL720878 LVH720878 MFD720878 MOZ720878 MYV720878 NIR720878 NSN720878 OCJ720878 OMF720878 OWB720878 PFX720878 PPT720878 PZP720878 QJL720878 QTH720878 RDD720878 RMZ720878 RWV720878 SGR720878 SQN720878 TAJ720878 TKF720878 TUB720878 UDX720878 UNT720878 UXP720878 VHL720878 VRH720878 WBD720878 WKZ720878 WUV720878 E786414 IJ786414 SF786414 ACB786414 ALX786414 AVT786414 BFP786414 BPL786414 BZH786414 CJD786414 CSZ786414 DCV786414 DMR786414 DWN786414 EGJ786414 EQF786414 FAB786414 FJX786414 FTT786414 GDP786414 GNL786414 GXH786414 HHD786414 HQZ786414 IAV786414 IKR786414 IUN786414 JEJ786414 JOF786414 JYB786414 KHX786414 KRT786414 LBP786414 LLL786414 LVH786414 MFD786414 MOZ786414 MYV786414 NIR786414 NSN786414 OCJ786414 OMF786414 OWB786414 PFX786414 PPT786414 PZP786414 QJL786414 QTH786414 RDD786414 RMZ786414 RWV786414 SGR786414 SQN786414 TAJ786414 TKF786414 TUB786414 UDX786414 UNT786414 UXP786414 VHL786414 VRH786414 WBD786414 WKZ786414 WUV786414 E851950 IJ851950 SF851950 ACB851950 ALX851950 AVT851950 BFP851950 BPL851950 BZH851950 CJD851950 CSZ851950 DCV851950 DMR851950 DWN851950 EGJ851950 EQF851950 FAB851950 FJX851950 FTT851950 GDP851950 GNL851950 GXH851950 HHD851950 HQZ851950 IAV851950 IKR851950 IUN851950 JEJ851950 JOF851950 JYB851950 KHX851950 KRT851950 LBP851950 LLL851950 LVH851950 MFD851950 MOZ851950 MYV851950 NIR851950 NSN851950 OCJ851950 OMF851950 OWB851950 PFX851950 PPT851950 PZP851950 QJL851950 QTH851950 RDD851950 RMZ851950 RWV851950 SGR851950 SQN851950 TAJ851950 TKF851950 TUB851950 UDX851950 UNT851950 UXP851950 VHL851950 VRH851950 WBD851950 WKZ851950 WUV851950 E917486 IJ917486 SF917486 ACB917486 ALX917486 AVT917486 BFP917486 BPL917486 BZH917486 CJD917486 CSZ917486 DCV917486 DMR917486 DWN917486 EGJ917486 EQF917486 FAB917486 FJX917486 FTT917486 GDP917486 GNL917486 GXH917486 HHD917486 HQZ917486 IAV917486 IKR917486 IUN917486 JEJ917486 JOF917486 JYB917486 KHX917486 KRT917486 LBP917486 LLL917486 LVH917486 MFD917486 MOZ917486 MYV917486 NIR917486 NSN917486 OCJ917486 OMF917486 OWB917486 PFX917486 PPT917486 PZP917486 QJL917486 QTH917486 RDD917486 RMZ917486 RWV917486 SGR917486 SQN917486 TAJ917486 TKF917486 TUB917486 UDX917486 UNT917486 UXP917486 VHL917486 VRH917486 WBD917486 WKZ917486 WUV917486 E983022 IJ983022 SF983022 ACB983022 ALX983022 AVT983022 BFP983022 BPL983022 BZH983022 CJD983022 CSZ983022 DCV983022 DMR983022 DWN983022 EGJ983022 EQF983022 FAB983022 FJX983022 FTT983022 GDP983022 GNL983022 GXH983022 HHD983022 HQZ983022 IAV983022 IKR983022 IUN983022 JEJ983022 JOF983022 JYB983022 KHX983022 KRT983022 LBP983022 LLL983022 LVH983022 MFD983022 MOZ983022 MYV983022 NIR983022 NSN983022 OCJ983022 OMF983022 OWB983022 PFX983022 PPT983022 PZP983022 QJL983022 QTH983022 RDD983022 RMZ983022 RWV983022 SGR983022 SQN983022 TAJ983022 TKF983022 TUB983022 UDX983022 UNT983022 UXP983022 VHL983022 VRH983022 WBD983022 WKZ983022 WUV983022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E65505 IJ65505 SF65505 ACB65505 ALX65505 AVT65505 BFP65505 BPL65505 BZH65505 CJD65505 CSZ65505 DCV65505 DMR65505 DWN65505 EGJ65505 EQF65505 FAB65505 FJX65505 FTT65505 GDP65505 GNL65505 GXH65505 HHD65505 HQZ65505 IAV65505 IKR65505 IUN65505 JEJ65505 JOF65505 JYB65505 KHX65505 KRT65505 LBP65505 LLL65505 LVH65505 MFD65505 MOZ65505 MYV65505 NIR65505 NSN65505 OCJ65505 OMF65505 OWB65505 PFX65505 PPT65505 PZP65505 QJL65505 QTH65505 RDD65505 RMZ65505 RWV65505 SGR65505 SQN65505 TAJ65505 TKF65505 TUB65505 UDX65505 UNT65505 UXP65505 VHL65505 VRH65505 WBD65505 WKZ65505 WUV65505 E131041 IJ131041 SF131041 ACB131041 ALX131041 AVT131041 BFP131041 BPL131041 BZH131041 CJD131041 CSZ131041 DCV131041 DMR131041 DWN131041 EGJ131041 EQF131041 FAB131041 FJX131041 FTT131041 GDP131041 GNL131041 GXH131041 HHD131041 HQZ131041 IAV131041 IKR131041 IUN131041 JEJ131041 JOF131041 JYB131041 KHX131041 KRT131041 LBP131041 LLL131041 LVH131041 MFD131041 MOZ131041 MYV131041 NIR131041 NSN131041 OCJ131041 OMF131041 OWB131041 PFX131041 PPT131041 PZP131041 QJL131041 QTH131041 RDD131041 RMZ131041 RWV131041 SGR131041 SQN131041 TAJ131041 TKF131041 TUB131041 UDX131041 UNT131041 UXP131041 VHL131041 VRH131041 WBD131041 WKZ131041 WUV131041 E196577 IJ196577 SF196577 ACB196577 ALX196577 AVT196577 BFP196577 BPL196577 BZH196577 CJD196577 CSZ196577 DCV196577 DMR196577 DWN196577 EGJ196577 EQF196577 FAB196577 FJX196577 FTT196577 GDP196577 GNL196577 GXH196577 HHD196577 HQZ196577 IAV196577 IKR196577 IUN196577 JEJ196577 JOF196577 JYB196577 KHX196577 KRT196577 LBP196577 LLL196577 LVH196577 MFD196577 MOZ196577 MYV196577 NIR196577 NSN196577 OCJ196577 OMF196577 OWB196577 PFX196577 PPT196577 PZP196577 QJL196577 QTH196577 RDD196577 RMZ196577 RWV196577 SGR196577 SQN196577 TAJ196577 TKF196577 TUB196577 UDX196577 UNT196577 UXP196577 VHL196577 VRH196577 WBD196577 WKZ196577 WUV196577 E262113 IJ262113 SF262113 ACB262113 ALX262113 AVT262113 BFP262113 BPL262113 BZH262113 CJD262113 CSZ262113 DCV262113 DMR262113 DWN262113 EGJ262113 EQF262113 FAB262113 FJX262113 FTT262113 GDP262113 GNL262113 GXH262113 HHD262113 HQZ262113 IAV262113 IKR262113 IUN262113 JEJ262113 JOF262113 JYB262113 KHX262113 KRT262113 LBP262113 LLL262113 LVH262113 MFD262113 MOZ262113 MYV262113 NIR262113 NSN262113 OCJ262113 OMF262113 OWB262113 PFX262113 PPT262113 PZP262113 QJL262113 QTH262113 RDD262113 RMZ262113 RWV262113 SGR262113 SQN262113 TAJ262113 TKF262113 TUB262113 UDX262113 UNT262113 UXP262113 VHL262113 VRH262113 WBD262113 WKZ262113 WUV262113 E327649 IJ327649 SF327649 ACB327649 ALX327649 AVT327649 BFP327649 BPL327649 BZH327649 CJD327649 CSZ327649 DCV327649 DMR327649 DWN327649 EGJ327649 EQF327649 FAB327649 FJX327649 FTT327649 GDP327649 GNL327649 GXH327649 HHD327649 HQZ327649 IAV327649 IKR327649 IUN327649 JEJ327649 JOF327649 JYB327649 KHX327649 KRT327649 LBP327649 LLL327649 LVH327649 MFD327649 MOZ327649 MYV327649 NIR327649 NSN327649 OCJ327649 OMF327649 OWB327649 PFX327649 PPT327649 PZP327649 QJL327649 QTH327649 RDD327649 RMZ327649 RWV327649 SGR327649 SQN327649 TAJ327649 TKF327649 TUB327649 UDX327649 UNT327649 UXP327649 VHL327649 VRH327649 WBD327649 WKZ327649 WUV327649 E393185 IJ393185 SF393185 ACB393185 ALX393185 AVT393185 BFP393185 BPL393185 BZH393185 CJD393185 CSZ393185 DCV393185 DMR393185 DWN393185 EGJ393185 EQF393185 FAB393185 FJX393185 FTT393185 GDP393185 GNL393185 GXH393185 HHD393185 HQZ393185 IAV393185 IKR393185 IUN393185 JEJ393185 JOF393185 JYB393185 KHX393185 KRT393185 LBP393185 LLL393185 LVH393185 MFD393185 MOZ393185 MYV393185 NIR393185 NSN393185 OCJ393185 OMF393185 OWB393185 PFX393185 PPT393185 PZP393185 QJL393185 QTH393185 RDD393185 RMZ393185 RWV393185 SGR393185 SQN393185 TAJ393185 TKF393185 TUB393185 UDX393185 UNT393185 UXP393185 VHL393185 VRH393185 WBD393185 WKZ393185 WUV393185 E458721 IJ458721 SF458721 ACB458721 ALX458721 AVT458721 BFP458721 BPL458721 BZH458721 CJD458721 CSZ458721 DCV458721 DMR458721 DWN458721 EGJ458721 EQF458721 FAB458721 FJX458721 FTT458721 GDP458721 GNL458721 GXH458721 HHD458721 HQZ458721 IAV458721 IKR458721 IUN458721 JEJ458721 JOF458721 JYB458721 KHX458721 KRT458721 LBP458721 LLL458721 LVH458721 MFD458721 MOZ458721 MYV458721 NIR458721 NSN458721 OCJ458721 OMF458721 OWB458721 PFX458721 PPT458721 PZP458721 QJL458721 QTH458721 RDD458721 RMZ458721 RWV458721 SGR458721 SQN458721 TAJ458721 TKF458721 TUB458721 UDX458721 UNT458721 UXP458721 VHL458721 VRH458721 WBD458721 WKZ458721 WUV458721 E524257 IJ524257 SF524257 ACB524257 ALX524257 AVT524257 BFP524257 BPL524257 BZH524257 CJD524257 CSZ524257 DCV524257 DMR524257 DWN524257 EGJ524257 EQF524257 FAB524257 FJX524257 FTT524257 GDP524257 GNL524257 GXH524257 HHD524257 HQZ524257 IAV524257 IKR524257 IUN524257 JEJ524257 JOF524257 JYB524257 KHX524257 KRT524257 LBP524257 LLL524257 LVH524257 MFD524257 MOZ524257 MYV524257 NIR524257 NSN524257 OCJ524257 OMF524257 OWB524257 PFX524257 PPT524257 PZP524257 QJL524257 QTH524257 RDD524257 RMZ524257 RWV524257 SGR524257 SQN524257 TAJ524257 TKF524257 TUB524257 UDX524257 UNT524257 UXP524257 VHL524257 VRH524257 WBD524257 WKZ524257 WUV524257 E589793 IJ589793 SF589793 ACB589793 ALX589793 AVT589793 BFP589793 BPL589793 BZH589793 CJD589793 CSZ589793 DCV589793 DMR589793 DWN589793 EGJ589793 EQF589793 FAB589793 FJX589793 FTT589793 GDP589793 GNL589793 GXH589793 HHD589793 HQZ589793 IAV589793 IKR589793 IUN589793 JEJ589793 JOF589793 JYB589793 KHX589793 KRT589793 LBP589793 LLL589793 LVH589793 MFD589793 MOZ589793 MYV589793 NIR589793 NSN589793 OCJ589793 OMF589793 OWB589793 PFX589793 PPT589793 PZP589793 QJL589793 QTH589793 RDD589793 RMZ589793 RWV589793 SGR589793 SQN589793 TAJ589793 TKF589793 TUB589793 UDX589793 UNT589793 UXP589793 VHL589793 VRH589793 WBD589793 WKZ589793 WUV589793 E655329 IJ655329 SF655329 ACB655329 ALX655329 AVT655329 BFP655329 BPL655329 BZH655329 CJD655329 CSZ655329 DCV655329 DMR655329 DWN655329 EGJ655329 EQF655329 FAB655329 FJX655329 FTT655329 GDP655329 GNL655329 GXH655329 HHD655329 HQZ655329 IAV655329 IKR655329 IUN655329 JEJ655329 JOF655329 JYB655329 KHX655329 KRT655329 LBP655329 LLL655329 LVH655329 MFD655329 MOZ655329 MYV655329 NIR655329 NSN655329 OCJ655329 OMF655329 OWB655329 PFX655329 PPT655329 PZP655329 QJL655329 QTH655329 RDD655329 RMZ655329 RWV655329 SGR655329 SQN655329 TAJ655329 TKF655329 TUB655329 UDX655329 UNT655329 UXP655329 VHL655329 VRH655329 WBD655329 WKZ655329 WUV655329 E720865 IJ720865 SF720865 ACB720865 ALX720865 AVT720865 BFP720865 BPL720865 BZH720865 CJD720865 CSZ720865 DCV720865 DMR720865 DWN720865 EGJ720865 EQF720865 FAB720865 FJX720865 FTT720865 GDP720865 GNL720865 GXH720865 HHD720865 HQZ720865 IAV720865 IKR720865 IUN720865 JEJ720865 JOF720865 JYB720865 KHX720865 KRT720865 LBP720865 LLL720865 LVH720865 MFD720865 MOZ720865 MYV720865 NIR720865 NSN720865 OCJ720865 OMF720865 OWB720865 PFX720865 PPT720865 PZP720865 QJL720865 QTH720865 RDD720865 RMZ720865 RWV720865 SGR720865 SQN720865 TAJ720865 TKF720865 TUB720865 UDX720865 UNT720865 UXP720865 VHL720865 VRH720865 WBD720865 WKZ720865 WUV720865 E786401 IJ786401 SF786401 ACB786401 ALX786401 AVT786401 BFP786401 BPL786401 BZH786401 CJD786401 CSZ786401 DCV786401 DMR786401 DWN786401 EGJ786401 EQF786401 FAB786401 FJX786401 FTT786401 GDP786401 GNL786401 GXH786401 HHD786401 HQZ786401 IAV786401 IKR786401 IUN786401 JEJ786401 JOF786401 JYB786401 KHX786401 KRT786401 LBP786401 LLL786401 LVH786401 MFD786401 MOZ786401 MYV786401 NIR786401 NSN786401 OCJ786401 OMF786401 OWB786401 PFX786401 PPT786401 PZP786401 QJL786401 QTH786401 RDD786401 RMZ786401 RWV786401 SGR786401 SQN786401 TAJ786401 TKF786401 TUB786401 UDX786401 UNT786401 UXP786401 VHL786401 VRH786401 WBD786401 WKZ786401 WUV786401 E851937 IJ851937 SF851937 ACB851937 ALX851937 AVT851937 BFP851937 BPL851937 BZH851937 CJD851937 CSZ851937 DCV851937 DMR851937 DWN851937 EGJ851937 EQF851937 FAB851937 FJX851937 FTT851937 GDP851937 GNL851937 GXH851937 HHD851937 HQZ851937 IAV851937 IKR851937 IUN851937 JEJ851937 JOF851937 JYB851937 KHX851937 KRT851937 LBP851937 LLL851937 LVH851937 MFD851937 MOZ851937 MYV851937 NIR851937 NSN851937 OCJ851937 OMF851937 OWB851937 PFX851937 PPT851937 PZP851937 QJL851937 QTH851937 RDD851937 RMZ851937 RWV851937 SGR851937 SQN851937 TAJ851937 TKF851937 TUB851937 UDX851937 UNT851937 UXP851937 VHL851937 VRH851937 WBD851937 WKZ851937 WUV851937 E917473 IJ917473 SF917473 ACB917473 ALX917473 AVT917473 BFP917473 BPL917473 BZH917473 CJD917473 CSZ917473 DCV917473 DMR917473 DWN917473 EGJ917473 EQF917473 FAB917473 FJX917473 FTT917473 GDP917473 GNL917473 GXH917473 HHD917473 HQZ917473 IAV917473 IKR917473 IUN917473 JEJ917473 JOF917473 JYB917473 KHX917473 KRT917473 LBP917473 LLL917473 LVH917473 MFD917473 MOZ917473 MYV917473 NIR917473 NSN917473 OCJ917473 OMF917473 OWB917473 PFX917473 PPT917473 PZP917473 QJL917473 QTH917473 RDD917473 RMZ917473 RWV917473 SGR917473 SQN917473 TAJ917473 TKF917473 TUB917473 UDX917473 UNT917473 UXP917473 VHL917473 VRH917473 WBD917473 WKZ917473 WUV917473 E983009 IJ983009 SF983009 ACB983009 ALX983009 AVT983009 BFP983009 BPL983009 BZH983009 CJD983009 CSZ983009 DCV983009 DMR983009 DWN983009 EGJ983009 EQF983009 FAB983009 FJX983009 FTT983009 GDP983009 GNL983009 GXH983009 HHD983009 HQZ983009 IAV983009 IKR983009 IUN983009 JEJ983009 JOF983009 JYB983009 KHX983009 KRT983009 LBP983009 LLL983009 LVH983009 MFD983009 MOZ983009 MYV983009 NIR983009 NSN983009 OCJ983009 OMF983009 OWB983009 PFX983009 PPT983009 PZP983009 QJL983009 QTH983009 RDD983009 RMZ983009 RWV983009 SGR983009 SQN983009 TAJ983009 TKF983009 TUB983009 UDX983009 UNT983009 UXP983009 VHL983009 VRH983009 WBD983009 WKZ983009 WUV983009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G65387:G65388 IL65387:IL65388 SH65387:SH65388 ACD65387:ACD65388 ALZ65387:ALZ65388 AVV65387:AVV65388 BFR65387:BFR65388 BPN65387:BPN65388 BZJ65387:BZJ65388 CJF65387:CJF65388 CTB65387:CTB65388 DCX65387:DCX65388 DMT65387:DMT65388 DWP65387:DWP65388 EGL65387:EGL65388 EQH65387:EQH65388 FAD65387:FAD65388 FJZ65387:FJZ65388 FTV65387:FTV65388 GDR65387:GDR65388 GNN65387:GNN65388 GXJ65387:GXJ65388 HHF65387:HHF65388 HRB65387:HRB65388 IAX65387:IAX65388 IKT65387:IKT65388 IUP65387:IUP65388 JEL65387:JEL65388 JOH65387:JOH65388 JYD65387:JYD65388 KHZ65387:KHZ65388 KRV65387:KRV65388 LBR65387:LBR65388 LLN65387:LLN65388 LVJ65387:LVJ65388 MFF65387:MFF65388 MPB65387:MPB65388 MYX65387:MYX65388 NIT65387:NIT65388 NSP65387:NSP65388 OCL65387:OCL65388 OMH65387:OMH65388 OWD65387:OWD65388 PFZ65387:PFZ65388 PPV65387:PPV65388 PZR65387:PZR65388 QJN65387:QJN65388 QTJ65387:QTJ65388 RDF65387:RDF65388 RNB65387:RNB65388 RWX65387:RWX65388 SGT65387:SGT65388 SQP65387:SQP65388 TAL65387:TAL65388 TKH65387:TKH65388 TUD65387:TUD65388 UDZ65387:UDZ65388 UNV65387:UNV65388 UXR65387:UXR65388 VHN65387:VHN65388 VRJ65387:VRJ65388 WBF65387:WBF65388 WLB65387:WLB65388 WUX65387:WUX65388 G130923:G130924 IL130923:IL130924 SH130923:SH130924 ACD130923:ACD130924 ALZ130923:ALZ130924 AVV130923:AVV130924 BFR130923:BFR130924 BPN130923:BPN130924 BZJ130923:BZJ130924 CJF130923:CJF130924 CTB130923:CTB130924 DCX130923:DCX130924 DMT130923:DMT130924 DWP130923:DWP130924 EGL130923:EGL130924 EQH130923:EQH130924 FAD130923:FAD130924 FJZ130923:FJZ130924 FTV130923:FTV130924 GDR130923:GDR130924 GNN130923:GNN130924 GXJ130923:GXJ130924 HHF130923:HHF130924 HRB130923:HRB130924 IAX130923:IAX130924 IKT130923:IKT130924 IUP130923:IUP130924 JEL130923:JEL130924 JOH130923:JOH130924 JYD130923:JYD130924 KHZ130923:KHZ130924 KRV130923:KRV130924 LBR130923:LBR130924 LLN130923:LLN130924 LVJ130923:LVJ130924 MFF130923:MFF130924 MPB130923:MPB130924 MYX130923:MYX130924 NIT130923:NIT130924 NSP130923:NSP130924 OCL130923:OCL130924 OMH130923:OMH130924 OWD130923:OWD130924 PFZ130923:PFZ130924 PPV130923:PPV130924 PZR130923:PZR130924 QJN130923:QJN130924 QTJ130923:QTJ130924 RDF130923:RDF130924 RNB130923:RNB130924 RWX130923:RWX130924 SGT130923:SGT130924 SQP130923:SQP130924 TAL130923:TAL130924 TKH130923:TKH130924 TUD130923:TUD130924 UDZ130923:UDZ130924 UNV130923:UNV130924 UXR130923:UXR130924 VHN130923:VHN130924 VRJ130923:VRJ130924 WBF130923:WBF130924 WLB130923:WLB130924 WUX130923:WUX130924 G196459:G196460 IL196459:IL196460 SH196459:SH196460 ACD196459:ACD196460 ALZ196459:ALZ196460 AVV196459:AVV196460 BFR196459:BFR196460 BPN196459:BPN196460 BZJ196459:BZJ196460 CJF196459:CJF196460 CTB196459:CTB196460 DCX196459:DCX196460 DMT196459:DMT196460 DWP196459:DWP196460 EGL196459:EGL196460 EQH196459:EQH196460 FAD196459:FAD196460 FJZ196459:FJZ196460 FTV196459:FTV196460 GDR196459:GDR196460 GNN196459:GNN196460 GXJ196459:GXJ196460 HHF196459:HHF196460 HRB196459:HRB196460 IAX196459:IAX196460 IKT196459:IKT196460 IUP196459:IUP196460 JEL196459:JEL196460 JOH196459:JOH196460 JYD196459:JYD196460 KHZ196459:KHZ196460 KRV196459:KRV196460 LBR196459:LBR196460 LLN196459:LLN196460 LVJ196459:LVJ196460 MFF196459:MFF196460 MPB196459:MPB196460 MYX196459:MYX196460 NIT196459:NIT196460 NSP196459:NSP196460 OCL196459:OCL196460 OMH196459:OMH196460 OWD196459:OWD196460 PFZ196459:PFZ196460 PPV196459:PPV196460 PZR196459:PZR196460 QJN196459:QJN196460 QTJ196459:QTJ196460 RDF196459:RDF196460 RNB196459:RNB196460 RWX196459:RWX196460 SGT196459:SGT196460 SQP196459:SQP196460 TAL196459:TAL196460 TKH196459:TKH196460 TUD196459:TUD196460 UDZ196459:UDZ196460 UNV196459:UNV196460 UXR196459:UXR196460 VHN196459:VHN196460 VRJ196459:VRJ196460 WBF196459:WBF196460 WLB196459:WLB196460 WUX196459:WUX196460 G261995:G261996 IL261995:IL261996 SH261995:SH261996 ACD261995:ACD261996 ALZ261995:ALZ261996 AVV261995:AVV261996 BFR261995:BFR261996 BPN261995:BPN261996 BZJ261995:BZJ261996 CJF261995:CJF261996 CTB261995:CTB261996 DCX261995:DCX261996 DMT261995:DMT261996 DWP261995:DWP261996 EGL261995:EGL261996 EQH261995:EQH261996 FAD261995:FAD261996 FJZ261995:FJZ261996 FTV261995:FTV261996 GDR261995:GDR261996 GNN261995:GNN261996 GXJ261995:GXJ261996 HHF261995:HHF261996 HRB261995:HRB261996 IAX261995:IAX261996 IKT261995:IKT261996 IUP261995:IUP261996 JEL261995:JEL261996 JOH261995:JOH261996 JYD261995:JYD261996 KHZ261995:KHZ261996 KRV261995:KRV261996 LBR261995:LBR261996 LLN261995:LLN261996 LVJ261995:LVJ261996 MFF261995:MFF261996 MPB261995:MPB261996 MYX261995:MYX261996 NIT261995:NIT261996 NSP261995:NSP261996 OCL261995:OCL261996 OMH261995:OMH261996 OWD261995:OWD261996 PFZ261995:PFZ261996 PPV261995:PPV261996 PZR261995:PZR261996 QJN261995:QJN261996 QTJ261995:QTJ261996 RDF261995:RDF261996 RNB261995:RNB261996 RWX261995:RWX261996 SGT261995:SGT261996 SQP261995:SQP261996 TAL261995:TAL261996 TKH261995:TKH261996 TUD261995:TUD261996 UDZ261995:UDZ261996 UNV261995:UNV261996 UXR261995:UXR261996 VHN261995:VHN261996 VRJ261995:VRJ261996 WBF261995:WBF261996 WLB261995:WLB261996 WUX261995:WUX261996 G327531:G327532 IL327531:IL327532 SH327531:SH327532 ACD327531:ACD327532 ALZ327531:ALZ327532 AVV327531:AVV327532 BFR327531:BFR327532 BPN327531:BPN327532 BZJ327531:BZJ327532 CJF327531:CJF327532 CTB327531:CTB327532 DCX327531:DCX327532 DMT327531:DMT327532 DWP327531:DWP327532 EGL327531:EGL327532 EQH327531:EQH327532 FAD327531:FAD327532 FJZ327531:FJZ327532 FTV327531:FTV327532 GDR327531:GDR327532 GNN327531:GNN327532 GXJ327531:GXJ327532 HHF327531:HHF327532 HRB327531:HRB327532 IAX327531:IAX327532 IKT327531:IKT327532 IUP327531:IUP327532 JEL327531:JEL327532 JOH327531:JOH327532 JYD327531:JYD327532 KHZ327531:KHZ327532 KRV327531:KRV327532 LBR327531:LBR327532 LLN327531:LLN327532 LVJ327531:LVJ327532 MFF327531:MFF327532 MPB327531:MPB327532 MYX327531:MYX327532 NIT327531:NIT327532 NSP327531:NSP327532 OCL327531:OCL327532 OMH327531:OMH327532 OWD327531:OWD327532 PFZ327531:PFZ327532 PPV327531:PPV327532 PZR327531:PZR327532 QJN327531:QJN327532 QTJ327531:QTJ327532 RDF327531:RDF327532 RNB327531:RNB327532 RWX327531:RWX327532 SGT327531:SGT327532 SQP327531:SQP327532 TAL327531:TAL327532 TKH327531:TKH327532 TUD327531:TUD327532 UDZ327531:UDZ327532 UNV327531:UNV327532 UXR327531:UXR327532 VHN327531:VHN327532 VRJ327531:VRJ327532 WBF327531:WBF327532 WLB327531:WLB327532 WUX327531:WUX327532 G393067:G393068 IL393067:IL393068 SH393067:SH393068 ACD393067:ACD393068 ALZ393067:ALZ393068 AVV393067:AVV393068 BFR393067:BFR393068 BPN393067:BPN393068 BZJ393067:BZJ393068 CJF393067:CJF393068 CTB393067:CTB393068 DCX393067:DCX393068 DMT393067:DMT393068 DWP393067:DWP393068 EGL393067:EGL393068 EQH393067:EQH393068 FAD393067:FAD393068 FJZ393067:FJZ393068 FTV393067:FTV393068 GDR393067:GDR393068 GNN393067:GNN393068 GXJ393067:GXJ393068 HHF393067:HHF393068 HRB393067:HRB393068 IAX393067:IAX393068 IKT393067:IKT393068 IUP393067:IUP393068 JEL393067:JEL393068 JOH393067:JOH393068 JYD393067:JYD393068 KHZ393067:KHZ393068 KRV393067:KRV393068 LBR393067:LBR393068 LLN393067:LLN393068 LVJ393067:LVJ393068 MFF393067:MFF393068 MPB393067:MPB393068 MYX393067:MYX393068 NIT393067:NIT393068 NSP393067:NSP393068 OCL393067:OCL393068 OMH393067:OMH393068 OWD393067:OWD393068 PFZ393067:PFZ393068 PPV393067:PPV393068 PZR393067:PZR393068 QJN393067:QJN393068 QTJ393067:QTJ393068 RDF393067:RDF393068 RNB393067:RNB393068 RWX393067:RWX393068 SGT393067:SGT393068 SQP393067:SQP393068 TAL393067:TAL393068 TKH393067:TKH393068 TUD393067:TUD393068 UDZ393067:UDZ393068 UNV393067:UNV393068 UXR393067:UXR393068 VHN393067:VHN393068 VRJ393067:VRJ393068 WBF393067:WBF393068 WLB393067:WLB393068 WUX393067:WUX393068 G458603:G458604 IL458603:IL458604 SH458603:SH458604 ACD458603:ACD458604 ALZ458603:ALZ458604 AVV458603:AVV458604 BFR458603:BFR458604 BPN458603:BPN458604 BZJ458603:BZJ458604 CJF458603:CJF458604 CTB458603:CTB458604 DCX458603:DCX458604 DMT458603:DMT458604 DWP458603:DWP458604 EGL458603:EGL458604 EQH458603:EQH458604 FAD458603:FAD458604 FJZ458603:FJZ458604 FTV458603:FTV458604 GDR458603:GDR458604 GNN458603:GNN458604 GXJ458603:GXJ458604 HHF458603:HHF458604 HRB458603:HRB458604 IAX458603:IAX458604 IKT458603:IKT458604 IUP458603:IUP458604 JEL458603:JEL458604 JOH458603:JOH458604 JYD458603:JYD458604 KHZ458603:KHZ458604 KRV458603:KRV458604 LBR458603:LBR458604 LLN458603:LLN458604 LVJ458603:LVJ458604 MFF458603:MFF458604 MPB458603:MPB458604 MYX458603:MYX458604 NIT458603:NIT458604 NSP458603:NSP458604 OCL458603:OCL458604 OMH458603:OMH458604 OWD458603:OWD458604 PFZ458603:PFZ458604 PPV458603:PPV458604 PZR458603:PZR458604 QJN458603:QJN458604 QTJ458603:QTJ458604 RDF458603:RDF458604 RNB458603:RNB458604 RWX458603:RWX458604 SGT458603:SGT458604 SQP458603:SQP458604 TAL458603:TAL458604 TKH458603:TKH458604 TUD458603:TUD458604 UDZ458603:UDZ458604 UNV458603:UNV458604 UXR458603:UXR458604 VHN458603:VHN458604 VRJ458603:VRJ458604 WBF458603:WBF458604 WLB458603:WLB458604 WUX458603:WUX458604 G524139:G524140 IL524139:IL524140 SH524139:SH524140 ACD524139:ACD524140 ALZ524139:ALZ524140 AVV524139:AVV524140 BFR524139:BFR524140 BPN524139:BPN524140 BZJ524139:BZJ524140 CJF524139:CJF524140 CTB524139:CTB524140 DCX524139:DCX524140 DMT524139:DMT524140 DWP524139:DWP524140 EGL524139:EGL524140 EQH524139:EQH524140 FAD524139:FAD524140 FJZ524139:FJZ524140 FTV524139:FTV524140 GDR524139:GDR524140 GNN524139:GNN524140 GXJ524139:GXJ524140 HHF524139:HHF524140 HRB524139:HRB524140 IAX524139:IAX524140 IKT524139:IKT524140 IUP524139:IUP524140 JEL524139:JEL524140 JOH524139:JOH524140 JYD524139:JYD524140 KHZ524139:KHZ524140 KRV524139:KRV524140 LBR524139:LBR524140 LLN524139:LLN524140 LVJ524139:LVJ524140 MFF524139:MFF524140 MPB524139:MPB524140 MYX524139:MYX524140 NIT524139:NIT524140 NSP524139:NSP524140 OCL524139:OCL524140 OMH524139:OMH524140 OWD524139:OWD524140 PFZ524139:PFZ524140 PPV524139:PPV524140 PZR524139:PZR524140 QJN524139:QJN524140 QTJ524139:QTJ524140 RDF524139:RDF524140 RNB524139:RNB524140 RWX524139:RWX524140 SGT524139:SGT524140 SQP524139:SQP524140 TAL524139:TAL524140 TKH524139:TKH524140 TUD524139:TUD524140 UDZ524139:UDZ524140 UNV524139:UNV524140 UXR524139:UXR524140 VHN524139:VHN524140 VRJ524139:VRJ524140 WBF524139:WBF524140 WLB524139:WLB524140 WUX524139:WUX524140 G589675:G589676 IL589675:IL589676 SH589675:SH589676 ACD589675:ACD589676 ALZ589675:ALZ589676 AVV589675:AVV589676 BFR589675:BFR589676 BPN589675:BPN589676 BZJ589675:BZJ589676 CJF589675:CJF589676 CTB589675:CTB589676 DCX589675:DCX589676 DMT589675:DMT589676 DWP589675:DWP589676 EGL589675:EGL589676 EQH589675:EQH589676 FAD589675:FAD589676 FJZ589675:FJZ589676 FTV589675:FTV589676 GDR589675:GDR589676 GNN589675:GNN589676 GXJ589675:GXJ589676 HHF589675:HHF589676 HRB589675:HRB589676 IAX589675:IAX589676 IKT589675:IKT589676 IUP589675:IUP589676 JEL589675:JEL589676 JOH589675:JOH589676 JYD589675:JYD589676 KHZ589675:KHZ589676 KRV589675:KRV589676 LBR589675:LBR589676 LLN589675:LLN589676 LVJ589675:LVJ589676 MFF589675:MFF589676 MPB589675:MPB589676 MYX589675:MYX589676 NIT589675:NIT589676 NSP589675:NSP589676 OCL589675:OCL589676 OMH589675:OMH589676 OWD589675:OWD589676 PFZ589675:PFZ589676 PPV589675:PPV589676 PZR589675:PZR589676 QJN589675:QJN589676 QTJ589675:QTJ589676 RDF589675:RDF589676 RNB589675:RNB589676 RWX589675:RWX589676 SGT589675:SGT589676 SQP589675:SQP589676 TAL589675:TAL589676 TKH589675:TKH589676 TUD589675:TUD589676 UDZ589675:UDZ589676 UNV589675:UNV589676 UXR589675:UXR589676 VHN589675:VHN589676 VRJ589675:VRJ589676 WBF589675:WBF589676 WLB589675:WLB589676 WUX589675:WUX589676 G655211:G655212 IL655211:IL655212 SH655211:SH655212 ACD655211:ACD655212 ALZ655211:ALZ655212 AVV655211:AVV655212 BFR655211:BFR655212 BPN655211:BPN655212 BZJ655211:BZJ655212 CJF655211:CJF655212 CTB655211:CTB655212 DCX655211:DCX655212 DMT655211:DMT655212 DWP655211:DWP655212 EGL655211:EGL655212 EQH655211:EQH655212 FAD655211:FAD655212 FJZ655211:FJZ655212 FTV655211:FTV655212 GDR655211:GDR655212 GNN655211:GNN655212 GXJ655211:GXJ655212 HHF655211:HHF655212 HRB655211:HRB655212 IAX655211:IAX655212 IKT655211:IKT655212 IUP655211:IUP655212 JEL655211:JEL655212 JOH655211:JOH655212 JYD655211:JYD655212 KHZ655211:KHZ655212 KRV655211:KRV655212 LBR655211:LBR655212 LLN655211:LLN655212 LVJ655211:LVJ655212 MFF655211:MFF655212 MPB655211:MPB655212 MYX655211:MYX655212 NIT655211:NIT655212 NSP655211:NSP655212 OCL655211:OCL655212 OMH655211:OMH655212 OWD655211:OWD655212 PFZ655211:PFZ655212 PPV655211:PPV655212 PZR655211:PZR655212 QJN655211:QJN655212 QTJ655211:QTJ655212 RDF655211:RDF655212 RNB655211:RNB655212 RWX655211:RWX655212 SGT655211:SGT655212 SQP655211:SQP655212 TAL655211:TAL655212 TKH655211:TKH655212 TUD655211:TUD655212 UDZ655211:UDZ655212 UNV655211:UNV655212 UXR655211:UXR655212 VHN655211:VHN655212 VRJ655211:VRJ655212 WBF655211:WBF655212 WLB655211:WLB655212 WUX655211:WUX655212 G720747:G720748 IL720747:IL720748 SH720747:SH720748 ACD720747:ACD720748 ALZ720747:ALZ720748 AVV720747:AVV720748 BFR720747:BFR720748 BPN720747:BPN720748 BZJ720747:BZJ720748 CJF720747:CJF720748 CTB720747:CTB720748 DCX720747:DCX720748 DMT720747:DMT720748 DWP720747:DWP720748 EGL720747:EGL720748 EQH720747:EQH720748 FAD720747:FAD720748 FJZ720747:FJZ720748 FTV720747:FTV720748 GDR720747:GDR720748 GNN720747:GNN720748 GXJ720747:GXJ720748 HHF720747:HHF720748 HRB720747:HRB720748 IAX720747:IAX720748 IKT720747:IKT720748 IUP720747:IUP720748 JEL720747:JEL720748 JOH720747:JOH720748 JYD720747:JYD720748 KHZ720747:KHZ720748 KRV720747:KRV720748 LBR720747:LBR720748 LLN720747:LLN720748 LVJ720747:LVJ720748 MFF720747:MFF720748 MPB720747:MPB720748 MYX720747:MYX720748 NIT720747:NIT720748 NSP720747:NSP720748 OCL720747:OCL720748 OMH720747:OMH720748 OWD720747:OWD720748 PFZ720747:PFZ720748 PPV720747:PPV720748 PZR720747:PZR720748 QJN720747:QJN720748 QTJ720747:QTJ720748 RDF720747:RDF720748 RNB720747:RNB720748 RWX720747:RWX720748 SGT720747:SGT720748 SQP720747:SQP720748 TAL720747:TAL720748 TKH720747:TKH720748 TUD720747:TUD720748 UDZ720747:UDZ720748 UNV720747:UNV720748 UXR720747:UXR720748 VHN720747:VHN720748 VRJ720747:VRJ720748 WBF720747:WBF720748 WLB720747:WLB720748 WUX720747:WUX720748 G786283:G786284 IL786283:IL786284 SH786283:SH786284 ACD786283:ACD786284 ALZ786283:ALZ786284 AVV786283:AVV786284 BFR786283:BFR786284 BPN786283:BPN786284 BZJ786283:BZJ786284 CJF786283:CJF786284 CTB786283:CTB786284 DCX786283:DCX786284 DMT786283:DMT786284 DWP786283:DWP786284 EGL786283:EGL786284 EQH786283:EQH786284 FAD786283:FAD786284 FJZ786283:FJZ786284 FTV786283:FTV786284 GDR786283:GDR786284 GNN786283:GNN786284 GXJ786283:GXJ786284 HHF786283:HHF786284 HRB786283:HRB786284 IAX786283:IAX786284 IKT786283:IKT786284 IUP786283:IUP786284 JEL786283:JEL786284 JOH786283:JOH786284 JYD786283:JYD786284 KHZ786283:KHZ786284 KRV786283:KRV786284 LBR786283:LBR786284 LLN786283:LLN786284 LVJ786283:LVJ786284 MFF786283:MFF786284 MPB786283:MPB786284 MYX786283:MYX786284 NIT786283:NIT786284 NSP786283:NSP786284 OCL786283:OCL786284 OMH786283:OMH786284 OWD786283:OWD786284 PFZ786283:PFZ786284 PPV786283:PPV786284 PZR786283:PZR786284 QJN786283:QJN786284 QTJ786283:QTJ786284 RDF786283:RDF786284 RNB786283:RNB786284 RWX786283:RWX786284 SGT786283:SGT786284 SQP786283:SQP786284 TAL786283:TAL786284 TKH786283:TKH786284 TUD786283:TUD786284 UDZ786283:UDZ786284 UNV786283:UNV786284 UXR786283:UXR786284 VHN786283:VHN786284 VRJ786283:VRJ786284 WBF786283:WBF786284 WLB786283:WLB786284 WUX786283:WUX786284 G851819:G851820 IL851819:IL851820 SH851819:SH851820 ACD851819:ACD851820 ALZ851819:ALZ851820 AVV851819:AVV851820 BFR851819:BFR851820 BPN851819:BPN851820 BZJ851819:BZJ851820 CJF851819:CJF851820 CTB851819:CTB851820 DCX851819:DCX851820 DMT851819:DMT851820 DWP851819:DWP851820 EGL851819:EGL851820 EQH851819:EQH851820 FAD851819:FAD851820 FJZ851819:FJZ851820 FTV851819:FTV851820 GDR851819:GDR851820 GNN851819:GNN851820 GXJ851819:GXJ851820 HHF851819:HHF851820 HRB851819:HRB851820 IAX851819:IAX851820 IKT851819:IKT851820 IUP851819:IUP851820 JEL851819:JEL851820 JOH851819:JOH851820 JYD851819:JYD851820 KHZ851819:KHZ851820 KRV851819:KRV851820 LBR851819:LBR851820 LLN851819:LLN851820 LVJ851819:LVJ851820 MFF851819:MFF851820 MPB851819:MPB851820 MYX851819:MYX851820 NIT851819:NIT851820 NSP851819:NSP851820 OCL851819:OCL851820 OMH851819:OMH851820 OWD851819:OWD851820 PFZ851819:PFZ851820 PPV851819:PPV851820 PZR851819:PZR851820 QJN851819:QJN851820 QTJ851819:QTJ851820 RDF851819:RDF851820 RNB851819:RNB851820 RWX851819:RWX851820 SGT851819:SGT851820 SQP851819:SQP851820 TAL851819:TAL851820 TKH851819:TKH851820 TUD851819:TUD851820 UDZ851819:UDZ851820 UNV851819:UNV851820 UXR851819:UXR851820 VHN851819:VHN851820 VRJ851819:VRJ851820 WBF851819:WBF851820 WLB851819:WLB851820 WUX851819:WUX851820 G917355:G917356 IL917355:IL917356 SH917355:SH917356 ACD917355:ACD917356 ALZ917355:ALZ917356 AVV917355:AVV917356 BFR917355:BFR917356 BPN917355:BPN917356 BZJ917355:BZJ917356 CJF917355:CJF917356 CTB917355:CTB917356 DCX917355:DCX917356 DMT917355:DMT917356 DWP917355:DWP917356 EGL917355:EGL917356 EQH917355:EQH917356 FAD917355:FAD917356 FJZ917355:FJZ917356 FTV917355:FTV917356 GDR917355:GDR917356 GNN917355:GNN917356 GXJ917355:GXJ917356 HHF917355:HHF917356 HRB917355:HRB917356 IAX917355:IAX917356 IKT917355:IKT917356 IUP917355:IUP917356 JEL917355:JEL917356 JOH917355:JOH917356 JYD917355:JYD917356 KHZ917355:KHZ917356 KRV917355:KRV917356 LBR917355:LBR917356 LLN917355:LLN917356 LVJ917355:LVJ917356 MFF917355:MFF917356 MPB917355:MPB917356 MYX917355:MYX917356 NIT917355:NIT917356 NSP917355:NSP917356 OCL917355:OCL917356 OMH917355:OMH917356 OWD917355:OWD917356 PFZ917355:PFZ917356 PPV917355:PPV917356 PZR917355:PZR917356 QJN917355:QJN917356 QTJ917355:QTJ917356 RDF917355:RDF917356 RNB917355:RNB917356 RWX917355:RWX917356 SGT917355:SGT917356 SQP917355:SQP917356 TAL917355:TAL917356 TKH917355:TKH917356 TUD917355:TUD917356 UDZ917355:UDZ917356 UNV917355:UNV917356 UXR917355:UXR917356 VHN917355:VHN917356 VRJ917355:VRJ917356 WBF917355:WBF917356 WLB917355:WLB917356 WUX917355:WUX917356 G982891:G982892 IL982891:IL982892 SH982891:SH982892 ACD982891:ACD982892 ALZ982891:ALZ982892 AVV982891:AVV982892 BFR982891:BFR982892 BPN982891:BPN982892 BZJ982891:BZJ982892 CJF982891:CJF982892 CTB982891:CTB982892 DCX982891:DCX982892 DMT982891:DMT982892 DWP982891:DWP982892 EGL982891:EGL982892 EQH982891:EQH982892 FAD982891:FAD982892 FJZ982891:FJZ982892 FTV982891:FTV982892 GDR982891:GDR982892 GNN982891:GNN982892 GXJ982891:GXJ982892 HHF982891:HHF982892 HRB982891:HRB982892 IAX982891:IAX982892 IKT982891:IKT982892 IUP982891:IUP982892 JEL982891:JEL982892 JOH982891:JOH982892 JYD982891:JYD982892 KHZ982891:KHZ982892 KRV982891:KRV982892 LBR982891:LBR982892 LLN982891:LLN982892 LVJ982891:LVJ982892 MFF982891:MFF982892 MPB982891:MPB982892 MYX982891:MYX982892 NIT982891:NIT982892 NSP982891:NSP982892 OCL982891:OCL982892 OMH982891:OMH982892 OWD982891:OWD982892 PFZ982891:PFZ982892 PPV982891:PPV982892 PZR982891:PZR982892 QJN982891:QJN982892 QTJ982891:QTJ982892 RDF982891:RDF982892 RNB982891:RNB982892 RWX982891:RWX982892 SGT982891:SGT982892 SQP982891:SQP982892 TAL982891:TAL982892 TKH982891:TKH982892 TUD982891:TUD982892 UDZ982891:UDZ982892 UNV982891:UNV982892 UXR982891:UXR982892 VHN982891:VHN982892 VRJ982891:VRJ982892 WBF982891:WBF982892 WLB982891:WLB982892 WUX982891:WUX982892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D65671:E65675 II65671:IJ65675 SE65671:SF65675 ACA65671:ACB65675 ALW65671:ALX65675 AVS65671:AVT65675 BFO65671:BFP65675 BPK65671:BPL65675 BZG65671:BZH65675 CJC65671:CJD65675 CSY65671:CSZ65675 DCU65671:DCV65675 DMQ65671:DMR65675 DWM65671:DWN65675 EGI65671:EGJ65675 EQE65671:EQF65675 FAA65671:FAB65675 FJW65671:FJX65675 FTS65671:FTT65675 GDO65671:GDP65675 GNK65671:GNL65675 GXG65671:GXH65675 HHC65671:HHD65675 HQY65671:HQZ65675 IAU65671:IAV65675 IKQ65671:IKR65675 IUM65671:IUN65675 JEI65671:JEJ65675 JOE65671:JOF65675 JYA65671:JYB65675 KHW65671:KHX65675 KRS65671:KRT65675 LBO65671:LBP65675 LLK65671:LLL65675 LVG65671:LVH65675 MFC65671:MFD65675 MOY65671:MOZ65675 MYU65671:MYV65675 NIQ65671:NIR65675 NSM65671:NSN65675 OCI65671:OCJ65675 OME65671:OMF65675 OWA65671:OWB65675 PFW65671:PFX65675 PPS65671:PPT65675 PZO65671:PZP65675 QJK65671:QJL65675 QTG65671:QTH65675 RDC65671:RDD65675 RMY65671:RMZ65675 RWU65671:RWV65675 SGQ65671:SGR65675 SQM65671:SQN65675 TAI65671:TAJ65675 TKE65671:TKF65675 TUA65671:TUB65675 UDW65671:UDX65675 UNS65671:UNT65675 UXO65671:UXP65675 VHK65671:VHL65675 VRG65671:VRH65675 WBC65671:WBD65675 WKY65671:WKZ65675 WUU65671:WUV65675 D131207:E131211 II131207:IJ131211 SE131207:SF131211 ACA131207:ACB131211 ALW131207:ALX131211 AVS131207:AVT131211 BFO131207:BFP131211 BPK131207:BPL131211 BZG131207:BZH131211 CJC131207:CJD131211 CSY131207:CSZ131211 DCU131207:DCV131211 DMQ131207:DMR131211 DWM131207:DWN131211 EGI131207:EGJ131211 EQE131207:EQF131211 FAA131207:FAB131211 FJW131207:FJX131211 FTS131207:FTT131211 GDO131207:GDP131211 GNK131207:GNL131211 GXG131207:GXH131211 HHC131207:HHD131211 HQY131207:HQZ131211 IAU131207:IAV131211 IKQ131207:IKR131211 IUM131207:IUN131211 JEI131207:JEJ131211 JOE131207:JOF131211 JYA131207:JYB131211 KHW131207:KHX131211 KRS131207:KRT131211 LBO131207:LBP131211 LLK131207:LLL131211 LVG131207:LVH131211 MFC131207:MFD131211 MOY131207:MOZ131211 MYU131207:MYV131211 NIQ131207:NIR131211 NSM131207:NSN131211 OCI131207:OCJ131211 OME131207:OMF131211 OWA131207:OWB131211 PFW131207:PFX131211 PPS131207:PPT131211 PZO131207:PZP131211 QJK131207:QJL131211 QTG131207:QTH131211 RDC131207:RDD131211 RMY131207:RMZ131211 RWU131207:RWV131211 SGQ131207:SGR131211 SQM131207:SQN131211 TAI131207:TAJ131211 TKE131207:TKF131211 TUA131207:TUB131211 UDW131207:UDX131211 UNS131207:UNT131211 UXO131207:UXP131211 VHK131207:VHL131211 VRG131207:VRH131211 WBC131207:WBD131211 WKY131207:WKZ131211 WUU131207:WUV131211 D196743:E196747 II196743:IJ196747 SE196743:SF196747 ACA196743:ACB196747 ALW196743:ALX196747 AVS196743:AVT196747 BFO196743:BFP196747 BPK196743:BPL196747 BZG196743:BZH196747 CJC196743:CJD196747 CSY196743:CSZ196747 DCU196743:DCV196747 DMQ196743:DMR196747 DWM196743:DWN196747 EGI196743:EGJ196747 EQE196743:EQF196747 FAA196743:FAB196747 FJW196743:FJX196747 FTS196743:FTT196747 GDO196743:GDP196747 GNK196743:GNL196747 GXG196743:GXH196747 HHC196743:HHD196747 HQY196743:HQZ196747 IAU196743:IAV196747 IKQ196743:IKR196747 IUM196743:IUN196747 JEI196743:JEJ196747 JOE196743:JOF196747 JYA196743:JYB196747 KHW196743:KHX196747 KRS196743:KRT196747 LBO196743:LBP196747 LLK196743:LLL196747 LVG196743:LVH196747 MFC196743:MFD196747 MOY196743:MOZ196747 MYU196743:MYV196747 NIQ196743:NIR196747 NSM196743:NSN196747 OCI196743:OCJ196747 OME196743:OMF196747 OWA196743:OWB196747 PFW196743:PFX196747 PPS196743:PPT196747 PZO196743:PZP196747 QJK196743:QJL196747 QTG196743:QTH196747 RDC196743:RDD196747 RMY196743:RMZ196747 RWU196743:RWV196747 SGQ196743:SGR196747 SQM196743:SQN196747 TAI196743:TAJ196747 TKE196743:TKF196747 TUA196743:TUB196747 UDW196743:UDX196747 UNS196743:UNT196747 UXO196743:UXP196747 VHK196743:VHL196747 VRG196743:VRH196747 WBC196743:WBD196747 WKY196743:WKZ196747 WUU196743:WUV196747 D262279:E262283 II262279:IJ262283 SE262279:SF262283 ACA262279:ACB262283 ALW262279:ALX262283 AVS262279:AVT262283 BFO262279:BFP262283 BPK262279:BPL262283 BZG262279:BZH262283 CJC262279:CJD262283 CSY262279:CSZ262283 DCU262279:DCV262283 DMQ262279:DMR262283 DWM262279:DWN262283 EGI262279:EGJ262283 EQE262279:EQF262283 FAA262279:FAB262283 FJW262279:FJX262283 FTS262279:FTT262283 GDO262279:GDP262283 GNK262279:GNL262283 GXG262279:GXH262283 HHC262279:HHD262283 HQY262279:HQZ262283 IAU262279:IAV262283 IKQ262279:IKR262283 IUM262279:IUN262283 JEI262279:JEJ262283 JOE262279:JOF262283 JYA262279:JYB262283 KHW262279:KHX262283 KRS262279:KRT262283 LBO262279:LBP262283 LLK262279:LLL262283 LVG262279:LVH262283 MFC262279:MFD262283 MOY262279:MOZ262283 MYU262279:MYV262283 NIQ262279:NIR262283 NSM262279:NSN262283 OCI262279:OCJ262283 OME262279:OMF262283 OWA262279:OWB262283 PFW262279:PFX262283 PPS262279:PPT262283 PZO262279:PZP262283 QJK262279:QJL262283 QTG262279:QTH262283 RDC262279:RDD262283 RMY262279:RMZ262283 RWU262279:RWV262283 SGQ262279:SGR262283 SQM262279:SQN262283 TAI262279:TAJ262283 TKE262279:TKF262283 TUA262279:TUB262283 UDW262279:UDX262283 UNS262279:UNT262283 UXO262279:UXP262283 VHK262279:VHL262283 VRG262279:VRH262283 WBC262279:WBD262283 WKY262279:WKZ262283 WUU262279:WUV262283 D327815:E327819 II327815:IJ327819 SE327815:SF327819 ACA327815:ACB327819 ALW327815:ALX327819 AVS327815:AVT327819 BFO327815:BFP327819 BPK327815:BPL327819 BZG327815:BZH327819 CJC327815:CJD327819 CSY327815:CSZ327819 DCU327815:DCV327819 DMQ327815:DMR327819 DWM327815:DWN327819 EGI327815:EGJ327819 EQE327815:EQF327819 FAA327815:FAB327819 FJW327815:FJX327819 FTS327815:FTT327819 GDO327815:GDP327819 GNK327815:GNL327819 GXG327815:GXH327819 HHC327815:HHD327819 HQY327815:HQZ327819 IAU327815:IAV327819 IKQ327815:IKR327819 IUM327815:IUN327819 JEI327815:JEJ327819 JOE327815:JOF327819 JYA327815:JYB327819 KHW327815:KHX327819 KRS327815:KRT327819 LBO327815:LBP327819 LLK327815:LLL327819 LVG327815:LVH327819 MFC327815:MFD327819 MOY327815:MOZ327819 MYU327815:MYV327819 NIQ327815:NIR327819 NSM327815:NSN327819 OCI327815:OCJ327819 OME327815:OMF327819 OWA327815:OWB327819 PFW327815:PFX327819 PPS327815:PPT327819 PZO327815:PZP327819 QJK327815:QJL327819 QTG327815:QTH327819 RDC327815:RDD327819 RMY327815:RMZ327819 RWU327815:RWV327819 SGQ327815:SGR327819 SQM327815:SQN327819 TAI327815:TAJ327819 TKE327815:TKF327819 TUA327815:TUB327819 UDW327815:UDX327819 UNS327815:UNT327819 UXO327815:UXP327819 VHK327815:VHL327819 VRG327815:VRH327819 WBC327815:WBD327819 WKY327815:WKZ327819 WUU327815:WUV327819 D393351:E393355 II393351:IJ393355 SE393351:SF393355 ACA393351:ACB393355 ALW393351:ALX393355 AVS393351:AVT393355 BFO393351:BFP393355 BPK393351:BPL393355 BZG393351:BZH393355 CJC393351:CJD393355 CSY393351:CSZ393355 DCU393351:DCV393355 DMQ393351:DMR393355 DWM393351:DWN393355 EGI393351:EGJ393355 EQE393351:EQF393355 FAA393351:FAB393355 FJW393351:FJX393355 FTS393351:FTT393355 GDO393351:GDP393355 GNK393351:GNL393355 GXG393351:GXH393355 HHC393351:HHD393355 HQY393351:HQZ393355 IAU393351:IAV393355 IKQ393351:IKR393355 IUM393351:IUN393355 JEI393351:JEJ393355 JOE393351:JOF393355 JYA393351:JYB393355 KHW393351:KHX393355 KRS393351:KRT393355 LBO393351:LBP393355 LLK393351:LLL393355 LVG393351:LVH393355 MFC393351:MFD393355 MOY393351:MOZ393355 MYU393351:MYV393355 NIQ393351:NIR393355 NSM393351:NSN393355 OCI393351:OCJ393355 OME393351:OMF393355 OWA393351:OWB393355 PFW393351:PFX393355 PPS393351:PPT393355 PZO393351:PZP393355 QJK393351:QJL393355 QTG393351:QTH393355 RDC393351:RDD393355 RMY393351:RMZ393355 RWU393351:RWV393355 SGQ393351:SGR393355 SQM393351:SQN393355 TAI393351:TAJ393355 TKE393351:TKF393355 TUA393351:TUB393355 UDW393351:UDX393355 UNS393351:UNT393355 UXO393351:UXP393355 VHK393351:VHL393355 VRG393351:VRH393355 WBC393351:WBD393355 WKY393351:WKZ393355 WUU393351:WUV393355 D458887:E458891 II458887:IJ458891 SE458887:SF458891 ACA458887:ACB458891 ALW458887:ALX458891 AVS458887:AVT458891 BFO458887:BFP458891 BPK458887:BPL458891 BZG458887:BZH458891 CJC458887:CJD458891 CSY458887:CSZ458891 DCU458887:DCV458891 DMQ458887:DMR458891 DWM458887:DWN458891 EGI458887:EGJ458891 EQE458887:EQF458891 FAA458887:FAB458891 FJW458887:FJX458891 FTS458887:FTT458891 GDO458887:GDP458891 GNK458887:GNL458891 GXG458887:GXH458891 HHC458887:HHD458891 HQY458887:HQZ458891 IAU458887:IAV458891 IKQ458887:IKR458891 IUM458887:IUN458891 JEI458887:JEJ458891 JOE458887:JOF458891 JYA458887:JYB458891 KHW458887:KHX458891 KRS458887:KRT458891 LBO458887:LBP458891 LLK458887:LLL458891 LVG458887:LVH458891 MFC458887:MFD458891 MOY458887:MOZ458891 MYU458887:MYV458891 NIQ458887:NIR458891 NSM458887:NSN458891 OCI458887:OCJ458891 OME458887:OMF458891 OWA458887:OWB458891 PFW458887:PFX458891 PPS458887:PPT458891 PZO458887:PZP458891 QJK458887:QJL458891 QTG458887:QTH458891 RDC458887:RDD458891 RMY458887:RMZ458891 RWU458887:RWV458891 SGQ458887:SGR458891 SQM458887:SQN458891 TAI458887:TAJ458891 TKE458887:TKF458891 TUA458887:TUB458891 UDW458887:UDX458891 UNS458887:UNT458891 UXO458887:UXP458891 VHK458887:VHL458891 VRG458887:VRH458891 WBC458887:WBD458891 WKY458887:WKZ458891 WUU458887:WUV458891 D524423:E524427 II524423:IJ524427 SE524423:SF524427 ACA524423:ACB524427 ALW524423:ALX524427 AVS524423:AVT524427 BFO524423:BFP524427 BPK524423:BPL524427 BZG524423:BZH524427 CJC524423:CJD524427 CSY524423:CSZ524427 DCU524423:DCV524427 DMQ524423:DMR524427 DWM524423:DWN524427 EGI524423:EGJ524427 EQE524423:EQF524427 FAA524423:FAB524427 FJW524423:FJX524427 FTS524423:FTT524427 GDO524423:GDP524427 GNK524423:GNL524427 GXG524423:GXH524427 HHC524423:HHD524427 HQY524423:HQZ524427 IAU524423:IAV524427 IKQ524423:IKR524427 IUM524423:IUN524427 JEI524423:JEJ524427 JOE524423:JOF524427 JYA524423:JYB524427 KHW524423:KHX524427 KRS524423:KRT524427 LBO524423:LBP524427 LLK524423:LLL524427 LVG524423:LVH524427 MFC524423:MFD524427 MOY524423:MOZ524427 MYU524423:MYV524427 NIQ524423:NIR524427 NSM524423:NSN524427 OCI524423:OCJ524427 OME524423:OMF524427 OWA524423:OWB524427 PFW524423:PFX524427 PPS524423:PPT524427 PZO524423:PZP524427 QJK524423:QJL524427 QTG524423:QTH524427 RDC524423:RDD524427 RMY524423:RMZ524427 RWU524423:RWV524427 SGQ524423:SGR524427 SQM524423:SQN524427 TAI524423:TAJ524427 TKE524423:TKF524427 TUA524423:TUB524427 UDW524423:UDX524427 UNS524423:UNT524427 UXO524423:UXP524427 VHK524423:VHL524427 VRG524423:VRH524427 WBC524423:WBD524427 WKY524423:WKZ524427 WUU524423:WUV524427 D589959:E589963 II589959:IJ589963 SE589959:SF589963 ACA589959:ACB589963 ALW589959:ALX589963 AVS589959:AVT589963 BFO589959:BFP589963 BPK589959:BPL589963 BZG589959:BZH589963 CJC589959:CJD589963 CSY589959:CSZ589963 DCU589959:DCV589963 DMQ589959:DMR589963 DWM589959:DWN589963 EGI589959:EGJ589963 EQE589959:EQF589963 FAA589959:FAB589963 FJW589959:FJX589963 FTS589959:FTT589963 GDO589959:GDP589963 GNK589959:GNL589963 GXG589959:GXH589963 HHC589959:HHD589963 HQY589959:HQZ589963 IAU589959:IAV589963 IKQ589959:IKR589963 IUM589959:IUN589963 JEI589959:JEJ589963 JOE589959:JOF589963 JYA589959:JYB589963 KHW589959:KHX589963 KRS589959:KRT589963 LBO589959:LBP589963 LLK589959:LLL589963 LVG589959:LVH589963 MFC589959:MFD589963 MOY589959:MOZ589963 MYU589959:MYV589963 NIQ589959:NIR589963 NSM589959:NSN589963 OCI589959:OCJ589963 OME589959:OMF589963 OWA589959:OWB589963 PFW589959:PFX589963 PPS589959:PPT589963 PZO589959:PZP589963 QJK589959:QJL589963 QTG589959:QTH589963 RDC589959:RDD589963 RMY589959:RMZ589963 RWU589959:RWV589963 SGQ589959:SGR589963 SQM589959:SQN589963 TAI589959:TAJ589963 TKE589959:TKF589963 TUA589959:TUB589963 UDW589959:UDX589963 UNS589959:UNT589963 UXO589959:UXP589963 VHK589959:VHL589963 VRG589959:VRH589963 WBC589959:WBD589963 WKY589959:WKZ589963 WUU589959:WUV589963 D655495:E655499 II655495:IJ655499 SE655495:SF655499 ACA655495:ACB655499 ALW655495:ALX655499 AVS655495:AVT655499 BFO655495:BFP655499 BPK655495:BPL655499 BZG655495:BZH655499 CJC655495:CJD655499 CSY655495:CSZ655499 DCU655495:DCV655499 DMQ655495:DMR655499 DWM655495:DWN655499 EGI655495:EGJ655499 EQE655495:EQF655499 FAA655495:FAB655499 FJW655495:FJX655499 FTS655495:FTT655499 GDO655495:GDP655499 GNK655495:GNL655499 GXG655495:GXH655499 HHC655495:HHD655499 HQY655495:HQZ655499 IAU655495:IAV655499 IKQ655495:IKR655499 IUM655495:IUN655499 JEI655495:JEJ655499 JOE655495:JOF655499 JYA655495:JYB655499 KHW655495:KHX655499 KRS655495:KRT655499 LBO655495:LBP655499 LLK655495:LLL655499 LVG655495:LVH655499 MFC655495:MFD655499 MOY655495:MOZ655499 MYU655495:MYV655499 NIQ655495:NIR655499 NSM655495:NSN655499 OCI655495:OCJ655499 OME655495:OMF655499 OWA655495:OWB655499 PFW655495:PFX655499 PPS655495:PPT655499 PZO655495:PZP655499 QJK655495:QJL655499 QTG655495:QTH655499 RDC655495:RDD655499 RMY655495:RMZ655499 RWU655495:RWV655499 SGQ655495:SGR655499 SQM655495:SQN655499 TAI655495:TAJ655499 TKE655495:TKF655499 TUA655495:TUB655499 UDW655495:UDX655499 UNS655495:UNT655499 UXO655495:UXP655499 VHK655495:VHL655499 VRG655495:VRH655499 WBC655495:WBD655499 WKY655495:WKZ655499 WUU655495:WUV655499 D721031:E721035 II721031:IJ721035 SE721031:SF721035 ACA721031:ACB721035 ALW721031:ALX721035 AVS721031:AVT721035 BFO721031:BFP721035 BPK721031:BPL721035 BZG721031:BZH721035 CJC721031:CJD721035 CSY721031:CSZ721035 DCU721031:DCV721035 DMQ721031:DMR721035 DWM721031:DWN721035 EGI721031:EGJ721035 EQE721031:EQF721035 FAA721031:FAB721035 FJW721031:FJX721035 FTS721031:FTT721035 GDO721031:GDP721035 GNK721031:GNL721035 GXG721031:GXH721035 HHC721031:HHD721035 HQY721031:HQZ721035 IAU721031:IAV721035 IKQ721031:IKR721035 IUM721031:IUN721035 JEI721031:JEJ721035 JOE721031:JOF721035 JYA721031:JYB721035 KHW721031:KHX721035 KRS721031:KRT721035 LBO721031:LBP721035 LLK721031:LLL721035 LVG721031:LVH721035 MFC721031:MFD721035 MOY721031:MOZ721035 MYU721031:MYV721035 NIQ721031:NIR721035 NSM721031:NSN721035 OCI721031:OCJ721035 OME721031:OMF721035 OWA721031:OWB721035 PFW721031:PFX721035 PPS721031:PPT721035 PZO721031:PZP721035 QJK721031:QJL721035 QTG721031:QTH721035 RDC721031:RDD721035 RMY721031:RMZ721035 RWU721031:RWV721035 SGQ721031:SGR721035 SQM721031:SQN721035 TAI721031:TAJ721035 TKE721031:TKF721035 TUA721031:TUB721035 UDW721031:UDX721035 UNS721031:UNT721035 UXO721031:UXP721035 VHK721031:VHL721035 VRG721031:VRH721035 WBC721031:WBD721035 WKY721031:WKZ721035 WUU721031:WUV721035 D786567:E786571 II786567:IJ786571 SE786567:SF786571 ACA786567:ACB786571 ALW786567:ALX786571 AVS786567:AVT786571 BFO786567:BFP786571 BPK786567:BPL786571 BZG786567:BZH786571 CJC786567:CJD786571 CSY786567:CSZ786571 DCU786567:DCV786571 DMQ786567:DMR786571 DWM786567:DWN786571 EGI786567:EGJ786571 EQE786567:EQF786571 FAA786567:FAB786571 FJW786567:FJX786571 FTS786567:FTT786571 GDO786567:GDP786571 GNK786567:GNL786571 GXG786567:GXH786571 HHC786567:HHD786571 HQY786567:HQZ786571 IAU786567:IAV786571 IKQ786567:IKR786571 IUM786567:IUN786571 JEI786567:JEJ786571 JOE786567:JOF786571 JYA786567:JYB786571 KHW786567:KHX786571 KRS786567:KRT786571 LBO786567:LBP786571 LLK786567:LLL786571 LVG786567:LVH786571 MFC786567:MFD786571 MOY786567:MOZ786571 MYU786567:MYV786571 NIQ786567:NIR786571 NSM786567:NSN786571 OCI786567:OCJ786571 OME786567:OMF786571 OWA786567:OWB786571 PFW786567:PFX786571 PPS786567:PPT786571 PZO786567:PZP786571 QJK786567:QJL786571 QTG786567:QTH786571 RDC786567:RDD786571 RMY786567:RMZ786571 RWU786567:RWV786571 SGQ786567:SGR786571 SQM786567:SQN786571 TAI786567:TAJ786571 TKE786567:TKF786571 TUA786567:TUB786571 UDW786567:UDX786571 UNS786567:UNT786571 UXO786567:UXP786571 VHK786567:VHL786571 VRG786567:VRH786571 WBC786567:WBD786571 WKY786567:WKZ786571 WUU786567:WUV786571 D852103:E852107 II852103:IJ852107 SE852103:SF852107 ACA852103:ACB852107 ALW852103:ALX852107 AVS852103:AVT852107 BFO852103:BFP852107 BPK852103:BPL852107 BZG852103:BZH852107 CJC852103:CJD852107 CSY852103:CSZ852107 DCU852103:DCV852107 DMQ852103:DMR852107 DWM852103:DWN852107 EGI852103:EGJ852107 EQE852103:EQF852107 FAA852103:FAB852107 FJW852103:FJX852107 FTS852103:FTT852107 GDO852103:GDP852107 GNK852103:GNL852107 GXG852103:GXH852107 HHC852103:HHD852107 HQY852103:HQZ852107 IAU852103:IAV852107 IKQ852103:IKR852107 IUM852103:IUN852107 JEI852103:JEJ852107 JOE852103:JOF852107 JYA852103:JYB852107 KHW852103:KHX852107 KRS852103:KRT852107 LBO852103:LBP852107 LLK852103:LLL852107 LVG852103:LVH852107 MFC852103:MFD852107 MOY852103:MOZ852107 MYU852103:MYV852107 NIQ852103:NIR852107 NSM852103:NSN852107 OCI852103:OCJ852107 OME852103:OMF852107 OWA852103:OWB852107 PFW852103:PFX852107 PPS852103:PPT852107 PZO852103:PZP852107 QJK852103:QJL852107 QTG852103:QTH852107 RDC852103:RDD852107 RMY852103:RMZ852107 RWU852103:RWV852107 SGQ852103:SGR852107 SQM852103:SQN852107 TAI852103:TAJ852107 TKE852103:TKF852107 TUA852103:TUB852107 UDW852103:UDX852107 UNS852103:UNT852107 UXO852103:UXP852107 VHK852103:VHL852107 VRG852103:VRH852107 WBC852103:WBD852107 WKY852103:WKZ852107 WUU852103:WUV852107 D917639:E917643 II917639:IJ917643 SE917639:SF917643 ACA917639:ACB917643 ALW917639:ALX917643 AVS917639:AVT917643 BFO917639:BFP917643 BPK917639:BPL917643 BZG917639:BZH917643 CJC917639:CJD917643 CSY917639:CSZ917643 DCU917639:DCV917643 DMQ917639:DMR917643 DWM917639:DWN917643 EGI917639:EGJ917643 EQE917639:EQF917643 FAA917639:FAB917643 FJW917639:FJX917643 FTS917639:FTT917643 GDO917639:GDP917643 GNK917639:GNL917643 GXG917639:GXH917643 HHC917639:HHD917643 HQY917639:HQZ917643 IAU917639:IAV917643 IKQ917639:IKR917643 IUM917639:IUN917643 JEI917639:JEJ917643 JOE917639:JOF917643 JYA917639:JYB917643 KHW917639:KHX917643 KRS917639:KRT917643 LBO917639:LBP917643 LLK917639:LLL917643 LVG917639:LVH917643 MFC917639:MFD917643 MOY917639:MOZ917643 MYU917639:MYV917643 NIQ917639:NIR917643 NSM917639:NSN917643 OCI917639:OCJ917643 OME917639:OMF917643 OWA917639:OWB917643 PFW917639:PFX917643 PPS917639:PPT917643 PZO917639:PZP917643 QJK917639:QJL917643 QTG917639:QTH917643 RDC917639:RDD917643 RMY917639:RMZ917643 RWU917639:RWV917643 SGQ917639:SGR917643 SQM917639:SQN917643 TAI917639:TAJ917643 TKE917639:TKF917643 TUA917639:TUB917643 UDW917639:UDX917643 UNS917639:UNT917643 UXO917639:UXP917643 VHK917639:VHL917643 VRG917639:VRH917643 WBC917639:WBD917643 WKY917639:WKZ917643 WUU917639:WUV917643 D983175:E983179 II983175:IJ983179 SE983175:SF983179 ACA983175:ACB983179 ALW983175:ALX983179 AVS983175:AVT983179 BFO983175:BFP983179 BPK983175:BPL983179 BZG983175:BZH983179 CJC983175:CJD983179 CSY983175:CSZ983179 DCU983175:DCV983179 DMQ983175:DMR983179 DWM983175:DWN983179 EGI983175:EGJ983179 EQE983175:EQF983179 FAA983175:FAB983179 FJW983175:FJX983179 FTS983175:FTT983179 GDO983175:GDP983179 GNK983175:GNL983179 GXG983175:GXH983179 HHC983175:HHD983179 HQY983175:HQZ983179 IAU983175:IAV983179 IKQ983175:IKR983179 IUM983175:IUN983179 JEI983175:JEJ983179 JOE983175:JOF983179 JYA983175:JYB983179 KHW983175:KHX983179 KRS983175:KRT983179 LBO983175:LBP983179 LLK983175:LLL983179 LVG983175:LVH983179 MFC983175:MFD983179 MOY983175:MOZ983179 MYU983175:MYV983179 NIQ983175:NIR983179 NSM983175:NSN983179 OCI983175:OCJ983179 OME983175:OMF983179 OWA983175:OWB983179 PFW983175:PFX983179 PPS983175:PPT983179 PZO983175:PZP983179 QJK983175:QJL983179 QTG983175:QTH983179 RDC983175:RDD983179 RMY983175:RMZ983179 RWU983175:RWV983179 SGQ983175:SGR983179 SQM983175:SQN983179 TAI983175:TAJ983179 TKE983175:TKF983179 TUA983175:TUB983179 UDW983175:UDX983179 UNS983175:UNT983179 UXO983175:UXP983179 VHK983175:VHL983179 VRG983175:VRH983179 WBC983175:WBD983179 WKY983175:WKZ983179 WUU983175:WUV983179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9" sqref="F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7" customFormat="1" ht="22.5" customHeight="1">
      <c r="A1" s="1004" t="str">
        <f>'Attach 3(JV)'!A1</f>
        <v xml:space="preserve">Specification No. :CC/NT/W-MISC/DOM/A14/25/12918                 </v>
      </c>
      <c r="B1" s="1004"/>
      <c r="C1" s="1004"/>
      <c r="D1" s="1004"/>
      <c r="E1" s="528"/>
      <c r="F1" s="529"/>
      <c r="G1" s="509" t="str">
        <f>"Attachment-4 " &amp; 'Attach 3(JV)'!AV1</f>
        <v xml:space="preserve">Attachment-4 </v>
      </c>
      <c r="H1" s="115"/>
      <c r="I1" s="115"/>
    </row>
    <row r="3" spans="1:9" ht="81" customHeight="1">
      <c r="A3" s="729" t="str">
        <f>'Attach 3(JV)'!A3</f>
        <v>Construction of tensile structure overhead shed at skating ground, Sector-43 township of
POWERGRID, Gurugram</v>
      </c>
      <c r="B3" s="730"/>
      <c r="C3" s="730"/>
      <c r="D3" s="730"/>
      <c r="E3" s="730"/>
      <c r="F3" s="730"/>
      <c r="G3" s="730"/>
    </row>
    <row r="4" spans="1:9" ht="20.100000000000001" customHeight="1">
      <c r="A4" s="28"/>
      <c r="H4" s="701"/>
    </row>
    <row r="5" spans="1:9" ht="20.100000000000001" customHeight="1">
      <c r="A5" s="755" t="s">
        <v>311</v>
      </c>
      <c r="B5" s="755"/>
      <c r="C5" s="755"/>
      <c r="D5" s="755"/>
      <c r="E5" s="755"/>
      <c r="F5" s="755"/>
      <c r="G5" s="755"/>
      <c r="H5" s="701"/>
    </row>
    <row r="6" spans="1:9" ht="20.100000000000001" customHeight="1">
      <c r="A6" s="32"/>
      <c r="H6" s="701"/>
    </row>
    <row r="7" spans="1:9" ht="20.100000000000001" customHeight="1">
      <c r="A7" s="33" t="str">
        <f>'Attach 3(JV)'!A7</f>
        <v>Bidder’s Name and Address  :</v>
      </c>
      <c r="F7" s="15" t="str">
        <f>'Attach 3(JV)'!E7</f>
        <v>To:</v>
      </c>
      <c r="H7" s="701"/>
    </row>
    <row r="8" spans="1:9" ht="36" customHeight="1">
      <c r="A8" s="761" t="str">
        <f>'Attach 3(JV)'!A8</f>
        <v/>
      </c>
      <c r="B8" s="761"/>
      <c r="C8" s="761"/>
      <c r="D8" s="761"/>
      <c r="F8" s="107" t="str">
        <f>'Attach 3(JV)'!E8</f>
        <v>Contract Services</v>
      </c>
      <c r="H8" s="701"/>
    </row>
    <row r="9" spans="1:9" ht="20.100000000000001" customHeight="1">
      <c r="A9" s="13" t="s">
        <v>54</v>
      </c>
      <c r="B9" s="758">
        <f>'Attach 3(JV)'!B9</f>
        <v>0</v>
      </c>
      <c r="C9" s="758"/>
      <c r="D9" s="758"/>
      <c r="F9" s="107" t="str">
        <f>'Attach 3(JV)'!E9</f>
        <v>Power Grid Corporation of India Ltd.,</v>
      </c>
      <c r="H9" s="701"/>
    </row>
    <row r="10" spans="1:9" ht="20.100000000000001" customHeight="1">
      <c r="A10" s="13" t="s">
        <v>56</v>
      </c>
      <c r="B10" s="758">
        <f>'Attach 3(JV)'!B10</f>
        <v>0</v>
      </c>
      <c r="C10" s="758"/>
      <c r="D10" s="758"/>
      <c r="F10" s="107" t="str">
        <f>'Attach 3(JV)'!E10</f>
        <v>"Saudamini", Plot No. 2, Sector 29</v>
      </c>
      <c r="H10" s="701"/>
    </row>
    <row r="11" spans="1:9" ht="20.100000000000001" customHeight="1">
      <c r="B11" s="758">
        <f>'Attach 3(JV)'!B11</f>
        <v>0</v>
      </c>
      <c r="C11" s="758"/>
      <c r="D11" s="758"/>
      <c r="F11" s="107" t="str">
        <f>'Attach 3(JV)'!E11</f>
        <v>Gurgaon (Haryana) - 122001</v>
      </c>
    </row>
    <row r="12" spans="1:9" ht="20.100000000000001" customHeight="1">
      <c r="A12" s="32"/>
      <c r="B12" s="758">
        <f>'Attach 3(JV)'!B12</f>
        <v>0</v>
      </c>
      <c r="C12" s="758"/>
      <c r="D12" s="758"/>
      <c r="E12" s="15"/>
    </row>
    <row r="13" spans="1:9" ht="20.100000000000001" customHeight="1">
      <c r="A13" s="32"/>
      <c r="B13" s="102"/>
      <c r="C13" s="102"/>
      <c r="D13" s="102"/>
      <c r="E13" s="25"/>
      <c r="F13" s="122"/>
      <c r="G13" s="122"/>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006" t="str">
        <f>"We hereby certify that equipment and materials to be supplied are produced in " &amp;H26 &amp; " eligible source " &amp; F26</f>
        <v>We hereby certify that equipment and materials to be supplied are produced in [Name of Countries],  eligible source country.</v>
      </c>
      <c r="B17" s="1006"/>
      <c r="C17" s="1006"/>
      <c r="D17" s="1006"/>
      <c r="E17" s="1006"/>
      <c r="F17" s="123" t="s">
        <v>312</v>
      </c>
      <c r="G17" s="123" t="s">
        <v>313</v>
      </c>
    </row>
    <row r="18" spans="1:9" ht="45" customHeight="1">
      <c r="A18" s="1005" t="str">
        <f>"We hereby certify that our company is incorporated and registered in " &amp;I26 &amp; " eligible source " &amp;G26</f>
        <v>We hereby certify that our company is incorporated and registered in [Name of Countries],  eligible source country.</v>
      </c>
      <c r="B18" s="1005"/>
      <c r="C18" s="1005"/>
      <c r="D18" s="1005"/>
      <c r="E18" s="1005"/>
      <c r="F18" s="127" t="s">
        <v>314</v>
      </c>
      <c r="G18" s="127" t="s">
        <v>314</v>
      </c>
      <c r="H18" s="113" t="str">
        <f t="shared" ref="H18:I25" si="0">IF(F18 = "", "", F18&amp; ", ")</f>
        <v xml:space="preserve">[Name of Countries], </v>
      </c>
      <c r="I18" s="113" t="str">
        <f t="shared" si="0"/>
        <v xml:space="preserve">[Name of Countries], </v>
      </c>
    </row>
    <row r="19" spans="1:9" ht="33" customHeight="1">
      <c r="A19" s="125"/>
      <c r="B19" s="125"/>
      <c r="C19" s="125"/>
      <c r="D19" s="125"/>
      <c r="E19" s="125"/>
      <c r="F19" s="127"/>
      <c r="G19" s="127"/>
      <c r="H19" s="113" t="str">
        <f t="shared" si="0"/>
        <v/>
      </c>
      <c r="I19" s="113" t="str">
        <f t="shared" si="0"/>
        <v/>
      </c>
    </row>
    <row r="20" spans="1:9" ht="33" customHeight="1">
      <c r="A20" s="125"/>
      <c r="B20" s="125"/>
      <c r="C20" s="125"/>
      <c r="D20" s="37"/>
      <c r="E20" s="125"/>
      <c r="F20" s="127"/>
      <c r="G20" s="127"/>
      <c r="H20" s="113" t="str">
        <f t="shared" si="0"/>
        <v/>
      </c>
      <c r="I20" s="113" t="str">
        <f t="shared" si="0"/>
        <v/>
      </c>
    </row>
    <row r="21" spans="1:9" ht="33" customHeight="1">
      <c r="A21" s="36" t="s">
        <v>61</v>
      </c>
      <c r="B21" s="62" t="str">
        <f>'Attach 3(JV)'!B24</f>
        <v>--</v>
      </c>
      <c r="D21" s="37" t="s">
        <v>62</v>
      </c>
      <c r="E21" s="198" t="str">
        <f>'Attach 3(JV)'!E24</f>
        <v/>
      </c>
      <c r="F21" s="127"/>
      <c r="G21" s="127"/>
      <c r="H21" s="113" t="str">
        <f t="shared" si="0"/>
        <v/>
      </c>
      <c r="I21" s="113" t="str">
        <f t="shared" si="0"/>
        <v/>
      </c>
    </row>
    <row r="22" spans="1:9" ht="33" customHeight="1">
      <c r="A22" s="36" t="s">
        <v>63</v>
      </c>
      <c r="B22" s="198" t="str">
        <f>'Attach 3(JV)'!B25</f>
        <v/>
      </c>
      <c r="D22" s="37" t="s">
        <v>64</v>
      </c>
      <c r="E22" s="198" t="str">
        <f>'Attach 3(JV)'!E25</f>
        <v/>
      </c>
      <c r="F22" s="127"/>
      <c r="G22" s="127"/>
      <c r="H22" s="113" t="str">
        <f t="shared" si="0"/>
        <v/>
      </c>
      <c r="I22" s="113" t="str">
        <f t="shared" si="0"/>
        <v/>
      </c>
    </row>
    <row r="23" spans="1:9" ht="33" customHeight="1">
      <c r="D23" s="37"/>
      <c r="F23" s="127"/>
      <c r="G23" s="127"/>
      <c r="H23" s="113" t="str">
        <f t="shared" si="0"/>
        <v/>
      </c>
      <c r="I23" s="113" t="str">
        <f t="shared" si="0"/>
        <v/>
      </c>
    </row>
    <row r="24" spans="1:9" ht="33" customHeight="1">
      <c r="D24" s="37"/>
      <c r="F24" s="127"/>
      <c r="G24" s="127"/>
      <c r="H24" s="113" t="str">
        <f t="shared" si="0"/>
        <v/>
      </c>
      <c r="I24" s="113" t="str">
        <f t="shared" si="0"/>
        <v/>
      </c>
    </row>
    <row r="25" spans="1:9" ht="33" customHeight="1">
      <c r="A25" s="25"/>
      <c r="B25" s="25"/>
      <c r="C25" s="25"/>
      <c r="D25" s="25"/>
      <c r="E25" s="25"/>
      <c r="F25" s="127"/>
      <c r="G25" s="127"/>
      <c r="H25" s="113" t="str">
        <f t="shared" si="0"/>
        <v/>
      </c>
      <c r="I25" s="113" t="str">
        <f t="shared" si="0"/>
        <v/>
      </c>
    </row>
    <row r="26" spans="1:9" ht="33" customHeight="1">
      <c r="A26" s="25"/>
      <c r="B26" s="25"/>
      <c r="C26" s="25"/>
      <c r="D26" s="25"/>
      <c r="E26" s="25"/>
      <c r="F26" s="124" t="str">
        <f>IF((8-COUNTBLANK(F18:F25)) &lt;2, "country.", "countries.")</f>
        <v>country.</v>
      </c>
      <c r="G26" s="124"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69" sheet="1" formatColumns="0" formatRows="0" selectLockedCells="1"/>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 guid="{45D87BB2-ECBF-4FD9-AB44-4B5F10036733}"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8"/>
  <headerFooter alignWithMargins="0">
    <oddFooter>&amp;R&amp;"Book Antiqua,Bold"&amp;8 Page &amp;P of &amp;N</oddFooter>
  </headerFooter>
  <drawing r:id="rId3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B18" sqref="B18"/>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7" customFormat="1" ht="20.25" customHeight="1">
      <c r="A1" s="1007" t="str">
        <f>'Attach 3(JV)'!A1</f>
        <v xml:space="preserve">Specification No. :CC/NT/W-MISC/DOM/A14/25/12918                 </v>
      </c>
      <c r="B1" s="1007"/>
      <c r="C1" s="1007"/>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89.25" customHeight="1">
      <c r="A3" s="729" t="str">
        <f>'Attach 3(JV)'!A3</f>
        <v>Construction of tensile structure overhead shed at skating ground, Sector-43 township of
POWERGRID, Gurugram</v>
      </c>
      <c r="B3" s="730"/>
      <c r="C3" s="730"/>
      <c r="D3" s="730"/>
      <c r="E3" s="730"/>
      <c r="F3" s="170"/>
      <c r="G3" s="171"/>
      <c r="H3" s="170"/>
    </row>
    <row r="4" spans="1:38" ht="11.1" customHeight="1">
      <c r="A4" s="28"/>
      <c r="H4" s="172"/>
      <c r="I4" s="173"/>
    </row>
    <row r="5" spans="1:38" ht="20.100000000000001" customHeight="1">
      <c r="A5" s="755" t="s">
        <v>315</v>
      </c>
      <c r="B5" s="755"/>
      <c r="C5" s="755"/>
      <c r="D5" s="755"/>
      <c r="E5" s="755"/>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6" customFormat="1" ht="36" customHeight="1">
      <c r="A8" s="761" t="str">
        <f>'Attach 3(JV)'!A8</f>
        <v/>
      </c>
      <c r="B8" s="761"/>
      <c r="C8" s="761"/>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54</v>
      </c>
      <c r="B9" s="758">
        <f>'Attach 3(JV)'!B9</f>
        <v>0</v>
      </c>
      <c r="C9" s="758"/>
      <c r="D9" s="12" t="str">
        <f>'Attach 3(JV)'!E9</f>
        <v>Power Grid Corporation of India Ltd.,</v>
      </c>
      <c r="H9" s="172"/>
      <c r="I9" s="173"/>
    </row>
    <row r="10" spans="1:38" ht="20.100000000000001" customHeight="1">
      <c r="A10" s="13" t="s">
        <v>56</v>
      </c>
      <c r="B10" s="758">
        <f>'Attach 3(JV)'!B10</f>
        <v>0</v>
      </c>
      <c r="C10" s="758"/>
      <c r="D10" s="12" t="str">
        <f>'Attach 3(JV)'!E10</f>
        <v>"Saudamini", Plot No. 2, Sector 29</v>
      </c>
      <c r="H10" s="172"/>
      <c r="I10" s="173"/>
    </row>
    <row r="11" spans="1:38" ht="20.100000000000001" customHeight="1">
      <c r="B11" s="758">
        <f>'Attach 3(JV)'!B11</f>
        <v>0</v>
      </c>
      <c r="C11" s="758"/>
      <c r="D11" s="12" t="str">
        <f>'Attach 3(JV)'!E11</f>
        <v>Gurgaon (Haryana) - 122001</v>
      </c>
    </row>
    <row r="12" spans="1:38" ht="15" customHeight="1">
      <c r="A12" s="32"/>
      <c r="B12" s="758">
        <f>'Attach 3(JV)'!B12</f>
        <v>0</v>
      </c>
      <c r="C12" s="758"/>
      <c r="D12" s="12"/>
    </row>
    <row r="13" spans="1:38" ht="20.100000000000001" customHeight="1">
      <c r="A13" s="29" t="s">
        <v>60</v>
      </c>
    </row>
    <row r="14" spans="1:38" ht="79.5" customHeight="1">
      <c r="A14" s="1008" t="s">
        <v>316</v>
      </c>
      <c r="B14" s="1008"/>
      <c r="C14" s="1008"/>
      <c r="D14" s="1008"/>
      <c r="E14" s="1008"/>
    </row>
    <row r="15" spans="1:38" ht="20.100000000000001" customHeight="1">
      <c r="A15" s="109" t="s">
        <v>317</v>
      </c>
      <c r="B15" s="109" t="s">
        <v>318</v>
      </c>
      <c r="C15" s="109" t="s">
        <v>319</v>
      </c>
      <c r="D15" s="109" t="s">
        <v>320</v>
      </c>
      <c r="E15" s="109" t="s">
        <v>321</v>
      </c>
    </row>
    <row r="16" spans="1:38" ht="20.100000000000001" customHeight="1">
      <c r="A16" s="110">
        <v>1</v>
      </c>
      <c r="B16" s="200"/>
      <c r="C16" s="200"/>
      <c r="D16" s="200"/>
      <c r="E16" s="200"/>
    </row>
    <row r="17" spans="1:5" ht="20.100000000000001" customHeight="1">
      <c r="A17" s="111">
        <v>2</v>
      </c>
      <c r="B17" s="201"/>
      <c r="C17" s="201"/>
      <c r="D17" s="201"/>
      <c r="E17" s="201"/>
    </row>
    <row r="18" spans="1:5" ht="20.100000000000001" customHeight="1">
      <c r="A18" s="111">
        <v>3</v>
      </c>
      <c r="B18" s="201"/>
      <c r="C18" s="201"/>
      <c r="D18" s="201"/>
      <c r="E18" s="201"/>
    </row>
    <row r="19" spans="1:5" ht="20.100000000000001" customHeight="1">
      <c r="A19" s="111">
        <v>4</v>
      </c>
      <c r="B19" s="201"/>
      <c r="C19" s="201"/>
      <c r="D19" s="201"/>
      <c r="E19" s="201"/>
    </row>
    <row r="20" spans="1:5" ht="19.5" customHeight="1">
      <c r="A20" s="112">
        <v>5</v>
      </c>
      <c r="B20" s="202"/>
      <c r="C20" s="202"/>
      <c r="D20" s="202"/>
      <c r="E20" s="202"/>
    </row>
    <row r="21" spans="1:5" ht="15" customHeight="1">
      <c r="A21" s="25"/>
      <c r="B21" s="25"/>
      <c r="C21" s="25"/>
      <c r="D21" s="25"/>
      <c r="E21" s="25"/>
    </row>
    <row r="22" spans="1:5" ht="62.25" customHeight="1">
      <c r="A22" s="1008" t="s">
        <v>322</v>
      </c>
      <c r="B22" s="1008"/>
      <c r="C22" s="1008"/>
      <c r="D22" s="1008"/>
      <c r="E22" s="1008"/>
    </row>
    <row r="23" spans="1:5" ht="15.95" customHeight="1"/>
    <row r="24" spans="1:5" ht="23.1" customHeight="1">
      <c r="C24" s="37"/>
    </row>
    <row r="25" spans="1:5" ht="23.1" customHeight="1">
      <c r="A25" s="36" t="s">
        <v>61</v>
      </c>
      <c r="B25" s="62" t="str">
        <f>'Attach 3(JV)'!B24</f>
        <v>--</v>
      </c>
      <c r="C25" s="37" t="s">
        <v>62</v>
      </c>
      <c r="D25" s="1009" t="str">
        <f>'Attach 3(JV)'!E24</f>
        <v/>
      </c>
      <c r="E25" s="1009"/>
    </row>
    <row r="26" spans="1:5" ht="23.1" customHeight="1">
      <c r="A26" s="36" t="s">
        <v>63</v>
      </c>
      <c r="B26" s="198" t="str">
        <f>'Attach 3(JV)'!B25</f>
        <v/>
      </c>
      <c r="C26" s="37" t="s">
        <v>64</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 guid="{45D87BB2-ECBF-4FD9-AB44-4B5F10036733}"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8"/>
  <headerFooter alignWithMargins="0">
    <oddFooter>&amp;R&amp;"Book Antiqua,Bold"&amp;8 Page &amp;P of &amp;N</oddFooter>
  </headerFooter>
  <drawing r:id="rId3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7" customFormat="1" ht="19.5" customHeight="1">
      <c r="A1" s="1007" t="str">
        <f>'Attach 3(JV)'!A1</f>
        <v xml:space="preserve">Specification No. :CC/NT/W-MISC/DOM/A14/25/12918                 </v>
      </c>
      <c r="B1" s="1007"/>
      <c r="C1" s="1007"/>
      <c r="D1" s="1007"/>
      <c r="E1" s="531" t="str">
        <f>"Attachment-4(B) "&amp; 'Attach 3(JV)'!AT1</f>
        <v xml:space="preserve">Attachment-4(B) </v>
      </c>
      <c r="F1" s="516"/>
      <c r="G1" s="516"/>
      <c r="H1" s="516"/>
    </row>
    <row r="3" spans="1:9" ht="83.25" customHeight="1">
      <c r="A3" s="729" t="str">
        <f>'Attach 3(JV)'!A3</f>
        <v>Construction of tensile structure overhead shed at skating ground, Sector-43 township of
POWERGRID, Gurugram</v>
      </c>
      <c r="B3" s="730"/>
      <c r="C3" s="730"/>
      <c r="D3" s="730"/>
      <c r="E3" s="730"/>
      <c r="F3" s="26"/>
      <c r="G3" s="27"/>
      <c r="H3" s="26"/>
    </row>
    <row r="4" spans="1:9" ht="20.100000000000001" customHeight="1">
      <c r="A4" s="28"/>
      <c r="H4" s="30"/>
      <c r="I4" s="11"/>
    </row>
    <row r="5" spans="1:9" ht="20.100000000000001" customHeight="1">
      <c r="A5" s="755" t="s">
        <v>315</v>
      </c>
      <c r="B5" s="755"/>
      <c r="C5" s="755"/>
      <c r="D5" s="755"/>
      <c r="E5" s="7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61" t="str">
        <f>'Attach 3(JV)'!A8</f>
        <v/>
      </c>
      <c r="B8" s="761"/>
      <c r="C8" s="761"/>
      <c r="D8" s="761"/>
      <c r="E8" s="12" t="str">
        <f>'Attach 3(JV)'!E8</f>
        <v>Contract Services</v>
      </c>
      <c r="H8" s="30"/>
      <c r="I8" s="11"/>
    </row>
    <row r="9" spans="1:9" ht="20.100000000000001" customHeight="1">
      <c r="A9" s="13" t="s">
        <v>54</v>
      </c>
      <c r="B9" s="758">
        <f>'Attach 3(JV)'!B9</f>
        <v>0</v>
      </c>
      <c r="C9" s="758"/>
      <c r="D9" s="758"/>
      <c r="E9" s="12" t="str">
        <f>'Attach 3(JV)'!E9</f>
        <v>Power Grid Corporation of India Ltd.,</v>
      </c>
      <c r="H9" s="30"/>
      <c r="I9" s="11"/>
    </row>
    <row r="10" spans="1:9" ht="20.100000000000001" customHeight="1">
      <c r="A10" s="13" t="s">
        <v>56</v>
      </c>
      <c r="B10" s="758">
        <f>'Attach 3(JV)'!B10</f>
        <v>0</v>
      </c>
      <c r="C10" s="758"/>
      <c r="D10" s="758"/>
      <c r="E10" s="12" t="str">
        <f>'Attach 3(JV)'!E10</f>
        <v>"Saudamini", Plot No. 2, Sector 29</v>
      </c>
      <c r="H10" s="30"/>
      <c r="I10" s="11"/>
    </row>
    <row r="11" spans="1:9" ht="20.100000000000001" customHeight="1">
      <c r="B11" s="758">
        <f>'Attach 3(JV)'!B11</f>
        <v>0</v>
      </c>
      <c r="C11" s="758"/>
      <c r="D11" s="758"/>
      <c r="E11" s="12" t="str">
        <f>'Attach 3(JV)'!E11</f>
        <v>Gurgaon (Haryana) - 122001</v>
      </c>
    </row>
    <row r="12" spans="1:9" ht="20.100000000000001" customHeight="1">
      <c r="A12" s="32"/>
      <c r="B12" s="758">
        <f>'Attach 3(JV)'!B12</f>
        <v>0</v>
      </c>
      <c r="C12" s="758"/>
      <c r="D12" s="758"/>
      <c r="E12" s="12"/>
    </row>
    <row r="13" spans="1:9" ht="20.100000000000001" customHeight="1">
      <c r="A13" s="29" t="s">
        <v>60</v>
      </c>
    </row>
    <row r="14" spans="1:9" ht="20.100000000000001" customHeight="1">
      <c r="A14" s="32"/>
    </row>
    <row r="15" spans="1:9" ht="87.75" customHeight="1">
      <c r="A15" s="1008" t="s">
        <v>323</v>
      </c>
      <c r="B15" s="1008"/>
      <c r="C15" s="1008"/>
      <c r="D15" s="1008"/>
      <c r="E15" s="1008"/>
    </row>
    <row r="16" spans="1:9" ht="30" customHeight="1">
      <c r="A16" s="79" t="s">
        <v>254</v>
      </c>
      <c r="B16" s="1010"/>
      <c r="C16" s="1010"/>
      <c r="D16" s="1010"/>
      <c r="E16" s="1010"/>
    </row>
    <row r="17" spans="1:5" ht="30" customHeight="1">
      <c r="A17" s="79" t="s">
        <v>256</v>
      </c>
      <c r="B17" s="1010"/>
      <c r="C17" s="1010"/>
      <c r="D17" s="1010"/>
      <c r="E17" s="1010"/>
    </row>
    <row r="18" spans="1:5" ht="30" customHeight="1">
      <c r="A18" s="79" t="s">
        <v>258</v>
      </c>
      <c r="B18" s="1010"/>
      <c r="C18" s="1010"/>
      <c r="D18" s="1010"/>
      <c r="E18" s="1010"/>
    </row>
    <row r="19" spans="1:5" ht="30" customHeight="1">
      <c r="A19" s="42" t="s">
        <v>260</v>
      </c>
      <c r="B19" s="1010"/>
      <c r="C19" s="1010"/>
      <c r="D19" s="1010"/>
      <c r="E19" s="1010"/>
    </row>
    <row r="20" spans="1:5" ht="30" customHeight="1">
      <c r="A20" s="42" t="s">
        <v>324</v>
      </c>
      <c r="B20" s="1010"/>
      <c r="C20" s="1010"/>
      <c r="D20" s="1010"/>
      <c r="E20" s="1010"/>
    </row>
    <row r="21" spans="1:5" ht="30" customHeight="1">
      <c r="A21" s="42" t="s">
        <v>325</v>
      </c>
      <c r="B21" s="1010"/>
      <c r="C21" s="1010"/>
      <c r="D21" s="1010"/>
      <c r="E21" s="1010"/>
    </row>
    <row r="22" spans="1:5" ht="16.5" customHeight="1">
      <c r="A22" s="103"/>
    </row>
    <row r="23" spans="1:5" ht="27.95" customHeight="1">
      <c r="D23" s="37"/>
    </row>
    <row r="24" spans="1:5" ht="27.95" customHeight="1">
      <c r="A24" s="36" t="s">
        <v>61</v>
      </c>
      <c r="B24" s="62" t="str">
        <f>'Attach 3(JV)'!B24</f>
        <v>--</v>
      </c>
      <c r="D24" s="37" t="s">
        <v>62</v>
      </c>
      <c r="E24" s="198" t="str">
        <f>'Attach 3(JV)'!E24</f>
        <v/>
      </c>
    </row>
    <row r="25" spans="1:5" ht="27.95" customHeight="1">
      <c r="A25" s="36" t="s">
        <v>63</v>
      </c>
      <c r="B25" s="198" t="str">
        <f>'Attach 3(JV)'!B25</f>
        <v/>
      </c>
      <c r="D25" s="37" t="s">
        <v>64</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45D87BB2-ECBF-4FD9-AB44-4B5F10036733}"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8"/>
  <headerFooter alignWithMargins="0">
    <oddFooter>&amp;R&amp;"Book Antiqua,Bold"&amp;8 Page &amp;P of &amp;N</oddFooter>
  </headerFooter>
  <drawing r:id="rId39"/>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04"/>
  <sheetViews>
    <sheetView showGridLines="0" view="pageBreakPreview" zoomScale="110" zoomScaleSheetLayoutView="11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7" customFormat="1" ht="14.25">
      <c r="A1" s="1007" t="str">
        <f>'Attach 3(JV)'!A1</f>
        <v xml:space="preserve">Specification No. :CC/NT/W-MISC/DOM/A14/25/12918                 </v>
      </c>
      <c r="B1" s="1007"/>
      <c r="C1" s="1007"/>
      <c r="D1" s="1013" t="str">
        <f>"Attachment-5 " &amp; 'Attach 3(JV)'!AT1</f>
        <v xml:space="preserve">Attachment-5 </v>
      </c>
      <c r="E1" s="1013"/>
      <c r="F1" s="516"/>
      <c r="G1" s="516"/>
      <c r="H1" s="516"/>
    </row>
    <row r="2" spans="1:9" ht="8.1" customHeight="1"/>
    <row r="3" spans="1:9" ht="79.5" customHeight="1">
      <c r="A3" s="729" t="str">
        <f>'Attach 3(JV)'!A3</f>
        <v>Construction of tensile structure overhead shed at skating ground, Sector-43 township of
POWERGRID, Gurugram</v>
      </c>
      <c r="B3" s="730"/>
      <c r="C3" s="730"/>
      <c r="D3" s="730"/>
      <c r="E3" s="730"/>
      <c r="F3" s="26"/>
      <c r="G3" s="27"/>
      <c r="H3" s="26"/>
    </row>
    <row r="4" spans="1:9" ht="42" hidden="1" customHeight="1">
      <c r="A4" s="28"/>
      <c r="H4" s="30"/>
      <c r="I4" s="11"/>
    </row>
    <row r="5" spans="1:9" ht="20.100000000000001" customHeight="1">
      <c r="A5" s="755" t="s">
        <v>326</v>
      </c>
      <c r="B5" s="755"/>
      <c r="C5" s="755"/>
      <c r="D5" s="755"/>
      <c r="E5" s="75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61" t="str">
        <f>'Attach 3(JV)'!A8</f>
        <v/>
      </c>
      <c r="B8" s="761"/>
      <c r="C8" s="761"/>
      <c r="D8" s="12" t="str">
        <f>'Attach 3(JV)'!E8</f>
        <v>Contract Services</v>
      </c>
      <c r="H8" s="30"/>
      <c r="I8" s="11"/>
    </row>
    <row r="9" spans="1:9" ht="20.100000000000001" customHeight="1">
      <c r="A9" s="13" t="s">
        <v>54</v>
      </c>
      <c r="B9" s="758">
        <f>'Attach 3(JV)'!B9</f>
        <v>0</v>
      </c>
      <c r="C9" s="758"/>
      <c r="D9" s="12" t="str">
        <f>'Attach 3(JV)'!E9</f>
        <v>Power Grid Corporation of India Ltd.,</v>
      </c>
      <c r="H9" s="30"/>
      <c r="I9" s="11"/>
    </row>
    <row r="10" spans="1:9" ht="20.100000000000001" customHeight="1">
      <c r="A10" s="13" t="s">
        <v>56</v>
      </c>
      <c r="B10" s="758">
        <f>'Attach 3(JV)'!B10</f>
        <v>0</v>
      </c>
      <c r="C10" s="758"/>
      <c r="D10" s="12" t="str">
        <f>'Attach 3(JV)'!E10</f>
        <v>"Saudamini", Plot No. 2, Sector 29</v>
      </c>
      <c r="H10" s="30"/>
      <c r="I10" s="11"/>
    </row>
    <row r="11" spans="1:9" ht="20.100000000000001" customHeight="1">
      <c r="B11" s="758">
        <f>'Attach 3(JV)'!B11</f>
        <v>0</v>
      </c>
      <c r="C11" s="758"/>
      <c r="D11" s="12" t="str">
        <f>'Attach 3(JV)'!E11</f>
        <v>Gurgaon (Haryana) - 122001</v>
      </c>
    </row>
    <row r="12" spans="1:9" ht="17.25" customHeight="1">
      <c r="A12" s="32"/>
      <c r="B12" s="758">
        <f>'Attach 3(JV)'!B12</f>
        <v>0</v>
      </c>
      <c r="C12" s="758"/>
      <c r="D12" s="12"/>
    </row>
    <row r="13" spans="1:9" ht="20.100000000000001" customHeight="1">
      <c r="A13" s="29" t="s">
        <v>60</v>
      </c>
    </row>
    <row r="14" spans="1:9" ht="45.75" customHeight="1">
      <c r="A14" s="974" t="s">
        <v>327</v>
      </c>
      <c r="B14" s="974"/>
      <c r="C14" s="974"/>
      <c r="D14" s="974"/>
      <c r="E14" s="974"/>
      <c r="F14" s="34"/>
      <c r="G14" s="34"/>
      <c r="H14" s="34"/>
    </row>
    <row r="15" spans="1:9" ht="32.1" customHeight="1">
      <c r="A15" s="1011" t="s">
        <v>328</v>
      </c>
      <c r="B15" s="1011" t="s">
        <v>319</v>
      </c>
      <c r="C15" s="1011" t="s">
        <v>329</v>
      </c>
      <c r="D15" s="1024" t="s">
        <v>330</v>
      </c>
      <c r="E15" s="1025"/>
      <c r="F15" s="34"/>
      <c r="G15" s="34"/>
      <c r="H15" s="34"/>
    </row>
    <row r="16" spans="1:9" ht="19.5" customHeight="1">
      <c r="A16" s="1012"/>
      <c r="B16" s="1012"/>
      <c r="C16" s="1012"/>
      <c r="D16" s="46" t="s">
        <v>331</v>
      </c>
      <c r="E16" s="46" t="s">
        <v>332</v>
      </c>
      <c r="F16" s="34"/>
      <c r="G16" s="34"/>
      <c r="H16" s="34"/>
    </row>
    <row r="17" spans="1:8" ht="21.95" customHeight="1">
      <c r="A17" s="99">
        <v>1</v>
      </c>
      <c r="B17" s="210"/>
      <c r="C17" s="210"/>
      <c r="D17" s="210"/>
      <c r="E17" s="210"/>
      <c r="F17" s="34"/>
      <c r="G17" s="34"/>
      <c r="H17" s="34"/>
    </row>
    <row r="18" spans="1:8" ht="21.95" customHeight="1">
      <c r="A18" s="100">
        <v>2</v>
      </c>
      <c r="B18" s="210"/>
      <c r="C18" s="210"/>
      <c r="D18" s="210"/>
      <c r="E18" s="210"/>
      <c r="F18" s="34"/>
      <c r="G18" s="34"/>
      <c r="H18" s="34"/>
    </row>
    <row r="19" spans="1:8" ht="21.95" customHeight="1">
      <c r="A19" s="100">
        <v>3</v>
      </c>
      <c r="B19" s="210"/>
      <c r="C19" s="210"/>
      <c r="D19" s="210"/>
      <c r="E19" s="210"/>
      <c r="F19" s="34"/>
      <c r="G19" s="34"/>
      <c r="H19" s="34"/>
    </row>
    <row r="20" spans="1:8" ht="21.95" customHeight="1">
      <c r="A20" s="100">
        <v>4</v>
      </c>
      <c r="B20" s="210"/>
      <c r="C20" s="210"/>
      <c r="D20" s="210"/>
      <c r="E20" s="210"/>
      <c r="F20" s="152"/>
      <c r="G20" s="152"/>
      <c r="H20" s="702" t="b">
        <v>0</v>
      </c>
    </row>
    <row r="21" spans="1:8" ht="21.95" customHeight="1">
      <c r="A21" s="101">
        <v>5</v>
      </c>
      <c r="B21" s="210"/>
      <c r="C21" s="210"/>
      <c r="D21" s="210"/>
      <c r="E21" s="210"/>
      <c r="F21" s="152"/>
      <c r="G21" s="152"/>
      <c r="H21" s="153"/>
    </row>
    <row r="22" spans="1:8" ht="18" customHeight="1">
      <c r="A22" s="150"/>
      <c r="B22" s="151"/>
      <c r="C22" s="151"/>
      <c r="D22" s="151"/>
      <c r="E22" s="151"/>
      <c r="F22" s="145"/>
      <c r="G22" s="145"/>
      <c r="H22" s="146"/>
    </row>
    <row r="23" spans="1:8" ht="9" customHeight="1">
      <c r="A23" s="82"/>
      <c r="B23" s="265"/>
      <c r="C23" s="265"/>
      <c r="D23" s="265"/>
      <c r="E23" s="265"/>
      <c r="F23" s="145"/>
      <c r="G23" s="145"/>
      <c r="H23" s="146"/>
    </row>
    <row r="24" spans="1:8" ht="38.25" customHeight="1">
      <c r="A24" s="1014" t="s">
        <v>333</v>
      </c>
      <c r="B24" s="1015"/>
      <c r="C24" s="1015"/>
      <c r="D24" s="1015"/>
      <c r="E24" s="1015"/>
      <c r="F24" s="145"/>
      <c r="G24" s="145"/>
      <c r="H24" s="146"/>
    </row>
    <row r="25" spans="1:8" ht="20.25" customHeight="1">
      <c r="A25" s="128"/>
      <c r="B25" s="128"/>
      <c r="C25" s="128"/>
      <c r="D25" s="128"/>
      <c r="E25" s="128"/>
      <c r="F25" s="34"/>
      <c r="G25" s="34"/>
      <c r="H25" s="34"/>
    </row>
    <row r="26" spans="1:8" ht="11.25" customHeight="1">
      <c r="C26" s="37"/>
      <c r="F26" s="34"/>
      <c r="G26" s="34"/>
      <c r="H26" s="34"/>
    </row>
    <row r="27" spans="1:8" ht="15.95" customHeight="1">
      <c r="A27" s="36" t="s">
        <v>61</v>
      </c>
      <c r="B27" s="62" t="str">
        <f>'Attach 3(JV)'!B24</f>
        <v>--</v>
      </c>
      <c r="D27" s="37" t="s">
        <v>62</v>
      </c>
      <c r="E27" s="198" t="str">
        <f>'Attach 3(JV)'!E24</f>
        <v/>
      </c>
    </row>
    <row r="28" spans="1:8" ht="15.95" customHeight="1">
      <c r="A28" s="36" t="s">
        <v>63</v>
      </c>
      <c r="B28" s="198" t="str">
        <f>'Attach 3(JV)'!B25</f>
        <v/>
      </c>
      <c r="D28" s="37" t="s">
        <v>64</v>
      </c>
      <c r="E28" s="198" t="str">
        <f>'Attach 3(JV)'!E25</f>
        <v/>
      </c>
    </row>
    <row r="29" spans="1:8" ht="15.95" customHeight="1">
      <c r="A29" s="25"/>
      <c r="B29" s="25"/>
      <c r="C29" s="37"/>
      <c r="D29" s="25"/>
      <c r="E29" s="25"/>
    </row>
    <row r="30" spans="1:8" ht="20.100000000000001" customHeight="1">
      <c r="A30" s="21" t="str">
        <f>A1</f>
        <v xml:space="preserve">Specification No. :CC/NT/W-MISC/DOM/A14/25/12918                 </v>
      </c>
      <c r="B30" s="22"/>
      <c r="C30" s="22"/>
      <c r="D30" s="22"/>
      <c r="E30" s="41" t="str">
        <f>"Annexure I to " &amp;D1</f>
        <v xml:space="preserve">Annexure I to Attachment-5 </v>
      </c>
    </row>
    <row r="31" spans="1:8" ht="18" customHeight="1">
      <c r="A31" s="38"/>
    </row>
    <row r="32" spans="1:8" ht="18" customHeight="1">
      <c r="A32" s="1018" t="s">
        <v>326</v>
      </c>
      <c r="B32" s="1018"/>
      <c r="C32" s="1018"/>
      <c r="D32" s="1018"/>
      <c r="E32" s="1018"/>
    </row>
    <row r="33" spans="1:5" ht="18" customHeight="1"/>
    <row r="34" spans="1:5" ht="42" customHeight="1">
      <c r="A34" s="1019" t="s">
        <v>328</v>
      </c>
      <c r="B34" s="1021" t="s">
        <v>319</v>
      </c>
      <c r="C34" s="1021" t="s">
        <v>329</v>
      </c>
      <c r="D34" s="1024" t="s">
        <v>330</v>
      </c>
      <c r="E34" s="1025"/>
    </row>
    <row r="35" spans="1:5" ht="23.25" customHeight="1">
      <c r="A35" s="1020"/>
      <c r="B35" s="1022"/>
      <c r="C35" s="1022"/>
      <c r="D35" s="46" t="s">
        <v>331</v>
      </c>
      <c r="E35" s="46" t="s">
        <v>332</v>
      </c>
    </row>
    <row r="36" spans="1:5" ht="18" customHeight="1">
      <c r="A36" s="129"/>
      <c r="B36" s="129"/>
      <c r="C36" s="129"/>
      <c r="D36" s="129"/>
      <c r="E36" s="129"/>
    </row>
    <row r="37" spans="1:5" ht="18" customHeight="1">
      <c r="A37" s="129"/>
      <c r="B37" s="129"/>
      <c r="C37" s="129"/>
      <c r="D37" s="129"/>
      <c r="E37" s="129"/>
    </row>
    <row r="38" spans="1:5" ht="18" customHeight="1">
      <c r="A38" s="129"/>
      <c r="B38" s="129"/>
      <c r="C38" s="129"/>
      <c r="D38" s="129"/>
      <c r="E38" s="129"/>
    </row>
    <row r="39" spans="1:5" ht="18" customHeight="1">
      <c r="A39" s="129"/>
      <c r="B39" s="129"/>
      <c r="C39" s="129"/>
      <c r="D39" s="129"/>
      <c r="E39" s="129"/>
    </row>
    <row r="40" spans="1:5" ht="18" customHeight="1">
      <c r="A40" s="129"/>
      <c r="B40" s="129"/>
      <c r="C40" s="129"/>
      <c r="D40" s="129"/>
      <c r="E40" s="129"/>
    </row>
    <row r="41" spans="1:5" ht="18" customHeight="1">
      <c r="A41" s="129"/>
      <c r="B41" s="129"/>
      <c r="C41" s="129"/>
      <c r="D41" s="129"/>
      <c r="E41" s="129"/>
    </row>
    <row r="42" spans="1:5" ht="18" customHeight="1">
      <c r="A42" s="129"/>
      <c r="B42" s="129"/>
      <c r="C42" s="129"/>
      <c r="D42" s="129"/>
      <c r="E42" s="129"/>
    </row>
    <row r="43" spans="1:5" ht="18" customHeight="1">
      <c r="A43" s="129"/>
      <c r="B43" s="129"/>
      <c r="C43" s="129"/>
      <c r="D43" s="129"/>
      <c r="E43" s="129"/>
    </row>
    <row r="44" spans="1:5" ht="18" customHeight="1">
      <c r="A44" s="129"/>
      <c r="B44" s="129"/>
      <c r="C44" s="129"/>
      <c r="D44" s="129"/>
      <c r="E44" s="129"/>
    </row>
    <row r="45" spans="1:5" ht="18" customHeight="1">
      <c r="A45" s="129"/>
      <c r="B45" s="129"/>
      <c r="C45" s="129"/>
      <c r="D45" s="129"/>
      <c r="E45" s="129"/>
    </row>
    <row r="46" spans="1:5" ht="18" customHeight="1">
      <c r="A46" s="129"/>
      <c r="B46" s="129"/>
      <c r="C46" s="129"/>
      <c r="D46" s="129"/>
      <c r="E46" s="129"/>
    </row>
    <row r="47" spans="1:5" ht="18" customHeight="1">
      <c r="A47" s="129"/>
      <c r="B47" s="129"/>
      <c r="C47" s="129"/>
      <c r="D47" s="129"/>
      <c r="E47" s="129"/>
    </row>
    <row r="48" spans="1:5" ht="18" customHeight="1">
      <c r="A48" s="129"/>
      <c r="B48" s="129"/>
      <c r="C48" s="129"/>
      <c r="D48" s="129"/>
      <c r="E48" s="129"/>
    </row>
    <row r="49" spans="1:5" ht="18" customHeight="1">
      <c r="A49" s="129"/>
      <c r="B49" s="129"/>
      <c r="C49" s="129"/>
      <c r="D49" s="129"/>
      <c r="E49" s="129"/>
    </row>
    <row r="50" spans="1:5" ht="18" customHeight="1">
      <c r="A50" s="129"/>
      <c r="B50" s="129"/>
      <c r="C50" s="129"/>
      <c r="D50" s="129"/>
      <c r="E50" s="129"/>
    </row>
    <row r="51" spans="1:5" ht="18" customHeight="1">
      <c r="A51" s="129"/>
      <c r="B51" s="129"/>
      <c r="C51" s="129"/>
      <c r="D51" s="129"/>
      <c r="E51" s="129"/>
    </row>
    <row r="52" spans="1:5" ht="18" customHeight="1">
      <c r="A52" s="129"/>
      <c r="B52" s="129"/>
      <c r="C52" s="129"/>
      <c r="D52" s="129"/>
      <c r="E52" s="129"/>
    </row>
    <row r="53" spans="1:5" ht="18" customHeight="1">
      <c r="A53" s="129"/>
      <c r="B53" s="129"/>
      <c r="C53" s="129"/>
      <c r="D53" s="129"/>
      <c r="E53" s="129"/>
    </row>
    <row r="54" spans="1:5" ht="18" customHeight="1">
      <c r="A54" s="129"/>
      <c r="B54" s="129"/>
      <c r="C54" s="129"/>
      <c r="D54" s="129"/>
      <c r="E54" s="129"/>
    </row>
    <row r="55" spans="1:5" ht="18" customHeight="1">
      <c r="A55" s="129"/>
      <c r="B55" s="129"/>
      <c r="C55" s="129"/>
      <c r="D55" s="129"/>
      <c r="E55" s="129"/>
    </row>
    <row r="56" spans="1:5" ht="18" customHeight="1">
      <c r="A56" s="129"/>
      <c r="B56" s="129"/>
      <c r="C56" s="129"/>
      <c r="D56" s="129"/>
      <c r="E56" s="129"/>
    </row>
    <row r="57" spans="1:5" ht="18" customHeight="1">
      <c r="A57" s="129"/>
      <c r="B57" s="129"/>
      <c r="C57" s="129"/>
      <c r="D57" s="129"/>
      <c r="E57" s="129"/>
    </row>
    <row r="58" spans="1:5" ht="18" customHeight="1">
      <c r="A58" s="129"/>
      <c r="B58" s="129"/>
      <c r="C58" s="129"/>
      <c r="D58" s="129"/>
      <c r="E58" s="129"/>
    </row>
    <row r="59" spans="1:5" ht="18" customHeight="1">
      <c r="A59" s="129"/>
      <c r="B59" s="129"/>
      <c r="C59" s="129"/>
      <c r="D59" s="129"/>
      <c r="E59" s="129"/>
    </row>
    <row r="60" spans="1:5" ht="18" customHeight="1">
      <c r="A60" s="129"/>
      <c r="B60" s="129"/>
      <c r="C60" s="129"/>
      <c r="D60" s="129"/>
      <c r="E60" s="129"/>
    </row>
    <row r="61" spans="1:5" ht="18" customHeight="1">
      <c r="A61" s="130"/>
      <c r="B61" s="130"/>
      <c r="C61" s="130"/>
      <c r="D61" s="130"/>
      <c r="E61" s="130"/>
    </row>
    <row r="62" spans="1:5" ht="18" customHeight="1"/>
    <row r="63" spans="1:5" ht="24" customHeight="1">
      <c r="C63" s="37"/>
    </row>
    <row r="64" spans="1:5" ht="24" customHeight="1">
      <c r="A64" s="36" t="s">
        <v>61</v>
      </c>
      <c r="B64" s="62" t="str">
        <f>B27</f>
        <v>--</v>
      </c>
      <c r="C64" s="37" t="s">
        <v>62</v>
      </c>
      <c r="D64" s="198" t="str">
        <f>E27</f>
        <v/>
      </c>
    </row>
    <row r="65" spans="1:5" ht="24" customHeight="1">
      <c r="A65" s="36" t="s">
        <v>63</v>
      </c>
      <c r="B65" s="203" t="str">
        <f>B28</f>
        <v/>
      </c>
      <c r="C65" s="37" t="s">
        <v>64</v>
      </c>
      <c r="D65" s="198" t="str">
        <f>E28</f>
        <v/>
      </c>
    </row>
    <row r="66" spans="1:5" ht="24" customHeight="1">
      <c r="A66" s="36"/>
      <c r="B66" s="62"/>
      <c r="C66" s="37"/>
      <c r="D66" s="39"/>
    </row>
    <row r="67" spans="1:5" ht="20.100000000000001" customHeight="1">
      <c r="A67" s="21" t="str">
        <f>A1</f>
        <v xml:space="preserve">Specification No. :CC/NT/W-MISC/DOM/A14/25/12918                 </v>
      </c>
      <c r="B67" s="22"/>
      <c r="C67" s="22"/>
      <c r="D67" s="22"/>
      <c r="E67" s="41" t="str">
        <f>E30</f>
        <v xml:space="preserve">Annexure I to Attachment-5 </v>
      </c>
    </row>
    <row r="68" spans="1:5" ht="18" customHeight="1">
      <c r="A68" s="38"/>
    </row>
    <row r="69" spans="1:5" ht="18" customHeight="1">
      <c r="A69" s="1018" t="s">
        <v>326</v>
      </c>
      <c r="B69" s="1018"/>
      <c r="C69" s="1018"/>
      <c r="D69" s="1018"/>
      <c r="E69" s="1018"/>
    </row>
    <row r="70" spans="1:5" ht="18" customHeight="1"/>
    <row r="71" spans="1:5" ht="37.5" customHeight="1">
      <c r="A71" s="1019" t="s">
        <v>328</v>
      </c>
      <c r="B71" s="1021" t="s">
        <v>319</v>
      </c>
      <c r="C71" s="1021" t="s">
        <v>337</v>
      </c>
      <c r="D71" s="1016" t="s">
        <v>330</v>
      </c>
      <c r="E71" s="1017"/>
    </row>
    <row r="72" spans="1:5" ht="24" customHeight="1">
      <c r="A72" s="1020"/>
      <c r="B72" s="1023"/>
      <c r="C72" s="1023"/>
      <c r="D72" s="47" t="s">
        <v>331</v>
      </c>
      <c r="E72" s="47" t="s">
        <v>332</v>
      </c>
    </row>
    <row r="73" spans="1:5" ht="18" customHeight="1">
      <c r="A73" s="129"/>
      <c r="B73" s="129"/>
      <c r="C73" s="129"/>
      <c r="D73" s="129"/>
      <c r="E73" s="129"/>
    </row>
    <row r="74" spans="1:5" ht="18" customHeight="1">
      <c r="A74" s="129"/>
      <c r="B74" s="129"/>
      <c r="C74" s="129"/>
      <c r="D74" s="129"/>
      <c r="E74" s="129"/>
    </row>
    <row r="75" spans="1:5" ht="18" customHeight="1">
      <c r="A75" s="129"/>
      <c r="B75" s="129"/>
      <c r="C75" s="129"/>
      <c r="D75" s="129"/>
      <c r="E75" s="129"/>
    </row>
    <row r="76" spans="1:5" ht="18" customHeight="1">
      <c r="A76" s="129"/>
      <c r="B76" s="129"/>
      <c r="C76" s="129"/>
      <c r="D76" s="129"/>
      <c r="E76" s="129"/>
    </row>
    <row r="77" spans="1:5" ht="18" customHeight="1">
      <c r="A77" s="129"/>
      <c r="B77" s="129"/>
      <c r="C77" s="129"/>
      <c r="D77" s="129"/>
      <c r="E77" s="129"/>
    </row>
    <row r="78" spans="1:5" ht="18" customHeight="1">
      <c r="A78" s="129"/>
      <c r="B78" s="129"/>
      <c r="C78" s="129"/>
      <c r="D78" s="129"/>
      <c r="E78" s="129"/>
    </row>
    <row r="79" spans="1:5" ht="18" customHeight="1">
      <c r="A79" s="129"/>
      <c r="B79" s="129"/>
      <c r="C79" s="129"/>
      <c r="D79" s="129"/>
      <c r="E79" s="129"/>
    </row>
    <row r="80" spans="1:5" ht="18" customHeight="1">
      <c r="A80" s="129"/>
      <c r="B80" s="129"/>
      <c r="C80" s="129"/>
      <c r="D80" s="129"/>
      <c r="E80" s="129"/>
    </row>
    <row r="81" spans="1:5" ht="18" customHeight="1">
      <c r="A81" s="129"/>
      <c r="B81" s="129"/>
      <c r="C81" s="129"/>
      <c r="D81" s="129"/>
      <c r="E81" s="129"/>
    </row>
    <row r="82" spans="1:5" ht="18" customHeight="1">
      <c r="A82" s="129"/>
      <c r="B82" s="129"/>
      <c r="C82" s="129"/>
      <c r="D82" s="129"/>
      <c r="E82" s="129"/>
    </row>
    <row r="83" spans="1:5" ht="18" customHeight="1">
      <c r="A83" s="129"/>
      <c r="B83" s="129"/>
      <c r="C83" s="129"/>
      <c r="D83" s="129"/>
      <c r="E83" s="129"/>
    </row>
    <row r="84" spans="1:5" ht="18" customHeight="1">
      <c r="A84" s="129"/>
      <c r="B84" s="129"/>
      <c r="C84" s="129"/>
      <c r="D84" s="129"/>
      <c r="E84" s="129"/>
    </row>
    <row r="85" spans="1:5" ht="18" customHeight="1">
      <c r="A85" s="129"/>
      <c r="B85" s="129"/>
      <c r="C85" s="129"/>
      <c r="D85" s="129"/>
      <c r="E85" s="129"/>
    </row>
    <row r="86" spans="1:5" ht="18" customHeight="1">
      <c r="A86" s="129"/>
      <c r="B86" s="129"/>
      <c r="C86" s="129"/>
      <c r="D86" s="129"/>
      <c r="E86" s="129"/>
    </row>
    <row r="87" spans="1:5" ht="18" customHeight="1">
      <c r="A87" s="129"/>
      <c r="B87" s="129"/>
      <c r="C87" s="129"/>
      <c r="D87" s="129"/>
      <c r="E87" s="129"/>
    </row>
    <row r="88" spans="1:5" ht="18" customHeight="1">
      <c r="A88" s="129"/>
      <c r="B88" s="129"/>
      <c r="C88" s="129"/>
      <c r="D88" s="129"/>
      <c r="E88" s="129"/>
    </row>
    <row r="89" spans="1:5" ht="18" customHeight="1">
      <c r="A89" s="129"/>
      <c r="B89" s="129"/>
      <c r="C89" s="129"/>
      <c r="D89" s="129"/>
      <c r="E89" s="129"/>
    </row>
    <row r="90" spans="1:5" ht="18" customHeight="1">
      <c r="A90" s="129"/>
      <c r="B90" s="129"/>
      <c r="C90" s="129"/>
      <c r="D90" s="129"/>
      <c r="E90" s="129"/>
    </row>
    <row r="91" spans="1:5" ht="18" customHeight="1">
      <c r="A91" s="129"/>
      <c r="B91" s="129"/>
      <c r="C91" s="129"/>
      <c r="D91" s="129"/>
      <c r="E91" s="129"/>
    </row>
    <row r="92" spans="1:5" ht="18" customHeight="1">
      <c r="A92" s="129"/>
      <c r="B92" s="129"/>
      <c r="C92" s="129"/>
      <c r="D92" s="129"/>
      <c r="E92" s="129"/>
    </row>
    <row r="93" spans="1:5" ht="18" customHeight="1">
      <c r="A93" s="129"/>
      <c r="B93" s="129"/>
      <c r="C93" s="129"/>
      <c r="D93" s="129"/>
      <c r="E93" s="129"/>
    </row>
    <row r="94" spans="1:5" ht="18" customHeight="1">
      <c r="A94" s="129"/>
      <c r="B94" s="129"/>
      <c r="C94" s="129"/>
      <c r="D94" s="129"/>
      <c r="E94" s="129"/>
    </row>
    <row r="95" spans="1:5" ht="18" customHeight="1">
      <c r="A95" s="129"/>
      <c r="B95" s="129"/>
      <c r="C95" s="129"/>
      <c r="D95" s="129"/>
      <c r="E95" s="129"/>
    </row>
    <row r="96" spans="1:5" ht="18" customHeight="1">
      <c r="A96" s="129"/>
      <c r="B96" s="129"/>
      <c r="C96" s="129"/>
      <c r="D96" s="129"/>
      <c r="E96" s="129"/>
    </row>
    <row r="97" spans="1:5" ht="18" customHeight="1">
      <c r="A97" s="129"/>
      <c r="B97" s="129"/>
      <c r="C97" s="129"/>
      <c r="D97" s="129"/>
      <c r="E97" s="129"/>
    </row>
    <row r="98" spans="1:5" ht="18" customHeight="1">
      <c r="A98" s="130"/>
      <c r="B98" s="130"/>
      <c r="C98" s="130"/>
      <c r="D98" s="130"/>
      <c r="E98" s="130"/>
    </row>
    <row r="99" spans="1:5" ht="18" customHeight="1"/>
    <row r="100" spans="1:5" ht="24" customHeight="1">
      <c r="C100" s="37"/>
    </row>
    <row r="101" spans="1:5" ht="24" customHeight="1">
      <c r="A101" s="36" t="s">
        <v>61</v>
      </c>
      <c r="B101" s="62" t="str">
        <f>B64</f>
        <v>--</v>
      </c>
      <c r="C101" s="37" t="s">
        <v>62</v>
      </c>
      <c r="D101" s="198" t="str">
        <f>D64</f>
        <v/>
      </c>
    </row>
    <row r="102" spans="1:5" ht="24" customHeight="1">
      <c r="A102" s="36" t="s">
        <v>63</v>
      </c>
      <c r="B102" s="203" t="str">
        <f>B65</f>
        <v/>
      </c>
      <c r="C102" s="37" t="s">
        <v>64</v>
      </c>
      <c r="D102" s="198" t="str">
        <f>D65</f>
        <v/>
      </c>
    </row>
    <row r="103" spans="1:5" ht="24" customHeight="1">
      <c r="A103" s="25"/>
      <c r="B103" s="25"/>
      <c r="C103" s="37"/>
      <c r="D103" s="25"/>
      <c r="E103" s="25"/>
    </row>
    <row r="104" spans="1:5" ht="33" customHeight="1">
      <c r="D104" s="37"/>
    </row>
  </sheetData>
  <sheetProtection algorithmName="SHA-512" hashValue="lwo6dHCCmH7dHxKUVn22sWJygVXYDOJs6mk0iy4fbQyQmmwyY70+iYIfpN8fmuqJs3zpm91s6UvA0Wcq1qsn9Q==" saltValue="c4AsU24WR0ue1GgGVSknhg==" spinCount="100000" sheet="1" formatColumns="0" formatRows="0" selectLockedCells="1"/>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 guid="{45D87BB2-ECBF-4FD9-AB44-4B5F10036733}" scale="110" showPageBreaks="1" showGridLines="0" fitToPage="1" printArea="1" hiddenRows="1" hiddenColumns="1" view="pageBreakPreview" topLeftCell="A9">
      <selection activeCell="C20" sqref="C20"/>
      <rowBreaks count="1" manualBreakCount="1">
        <brk id="72" max="4" man="1"/>
      </rowBreaks>
      <pageMargins left="0" right="0" top="0" bottom="0" header="0" footer="0"/>
      <pageSetup scale="32" orientation="portrait" r:id="rId37"/>
      <headerFooter alignWithMargins="0">
        <oddFooter>&amp;R&amp;"Book Antiqua,Bold"&amp;8 Page &amp;P of &amp;N</oddFooter>
      </headerFooter>
    </customSheetView>
  </customSheetViews>
  <mergeCells count="25">
    <mergeCell ref="A1:C1"/>
    <mergeCell ref="D1:E1"/>
    <mergeCell ref="A24:E24"/>
    <mergeCell ref="D71:E71"/>
    <mergeCell ref="A69:E69"/>
    <mergeCell ref="A34:A35"/>
    <mergeCell ref="B34:B35"/>
    <mergeCell ref="C34:C35"/>
    <mergeCell ref="A71:A72"/>
    <mergeCell ref="B71:B72"/>
    <mergeCell ref="C71:C72"/>
    <mergeCell ref="D34:E34"/>
    <mergeCell ref="C15:C16"/>
    <mergeCell ref="A32:E32"/>
    <mergeCell ref="B15:B16"/>
    <mergeCell ref="D15:E15"/>
    <mergeCell ref="A15:A16"/>
    <mergeCell ref="B11:C11"/>
    <mergeCell ref="B12:C12"/>
    <mergeCell ref="A14:E14"/>
    <mergeCell ref="A3:E3"/>
    <mergeCell ref="A5:E5"/>
    <mergeCell ref="B9:C9"/>
    <mergeCell ref="B10:C10"/>
    <mergeCell ref="A8:C8"/>
  </mergeCells>
  <phoneticPr fontId="7" type="noConversion"/>
  <conditionalFormatting sqref="A104:E104">
    <cfRule type="expression" dxfId="25" priority="2" stopIfTrue="1">
      <formula>$H$20="No"</formula>
    </cfRule>
  </conditionalFormatting>
  <conditionalFormatting sqref="D30:E33 A30:C34 A36:C71 D36:E103 C61:E61 C73:E98 A73:C103">
    <cfRule type="expression" dxfId="24" priority="3" stopIfTrue="1">
      <formula>$H$20=FALSE</formula>
    </cfRule>
  </conditionalFormatting>
  <conditionalFormatting sqref="D34:E35">
    <cfRule type="expression" dxfId="23" priority="1" stopIfTrue="1">
      <formula>$H$20=FALSE</formula>
    </cfRule>
  </conditionalFormatting>
  <pageMargins left="0.75" right="0.46" top="0.4" bottom="0.47" header="0.26" footer="0.28999999999999998"/>
  <pageSetup scale="36" orientation="portrait" r:id="rId38"/>
  <headerFooter alignWithMargins="0">
    <oddFooter>&amp;R&amp;"Book Antiqua,Bold"&amp;8 Page &amp;P of &amp;N</oddFooter>
  </headerFooter>
  <rowBreaks count="1" manualBreakCount="1">
    <brk id="66"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4" t="str">
        <f>'Attach 3(JV)'!A1</f>
        <v xml:space="preserve">Specification No. :CC/NT/W-MISC/DOM/A14/25/12918                 </v>
      </c>
      <c r="B1" s="535"/>
      <c r="C1" s="535"/>
      <c r="D1" s="535"/>
      <c r="E1" s="536" t="s">
        <v>338</v>
      </c>
      <c r="F1" s="537"/>
      <c r="G1" s="537"/>
      <c r="H1" s="537"/>
    </row>
    <row r="2" spans="1:9" ht="8.1" customHeight="1"/>
    <row r="3" spans="1:9" ht="79.5" customHeight="1">
      <c r="A3" s="729" t="str">
        <f>'Attach 3(JV)'!A3</f>
        <v>Construction of tensile structure overhead shed at skating ground, Sector-43 township of
POWERGRID, Gurugram</v>
      </c>
      <c r="B3" s="730"/>
      <c r="C3" s="730"/>
      <c r="D3" s="730"/>
      <c r="E3" s="730"/>
      <c r="F3" s="279"/>
      <c r="G3" s="279"/>
      <c r="H3" s="279"/>
    </row>
    <row r="4" spans="1:9" ht="8.1" customHeight="1">
      <c r="A4" s="280"/>
      <c r="H4" s="281"/>
      <c r="I4" s="282"/>
    </row>
    <row r="5" spans="1:9" ht="27.75" customHeight="1">
      <c r="A5" s="1026" t="s">
        <v>339</v>
      </c>
      <c r="B5" s="1026"/>
      <c r="C5" s="1026"/>
      <c r="D5" s="1026"/>
      <c r="E5" s="1026"/>
      <c r="F5" s="283"/>
      <c r="H5" s="281"/>
      <c r="I5" s="282"/>
    </row>
    <row r="6" spans="1:9" ht="8.1" customHeight="1">
      <c r="A6" s="284"/>
      <c r="H6" s="281"/>
      <c r="I6" s="282"/>
    </row>
    <row r="7" spans="1:9" ht="20.100000000000001" customHeight="1">
      <c r="A7" s="283"/>
      <c r="B7" s="284"/>
      <c r="C7" s="284"/>
      <c r="H7" s="281"/>
      <c r="I7" s="282"/>
    </row>
    <row r="8" spans="1:9" ht="26.25" customHeight="1">
      <c r="A8" s="1027" t="str">
        <f>'[16]Attach 3(QR)'!A8:D8</f>
        <v>Bidder's Name and Address:</v>
      </c>
      <c r="B8" s="1027"/>
      <c r="C8" s="1027"/>
      <c r="D8" s="285" t="str">
        <f>'[16]Attach 3(JV)'!E7</f>
        <v>To:</v>
      </c>
      <c r="H8" s="281"/>
      <c r="I8" s="282"/>
    </row>
    <row r="9" spans="1:9" ht="23.25" customHeight="1">
      <c r="A9" s="765" t="str">
        <f>'Attach 3(JV)'!A8</f>
        <v/>
      </c>
      <c r="B9" s="765"/>
      <c r="C9" s="378"/>
      <c r="D9" s="286" t="str">
        <f>'[16]Attach 3(JV)'!E8</f>
        <v>Contract Services</v>
      </c>
      <c r="H9" s="281"/>
      <c r="I9" s="282"/>
    </row>
    <row r="10" spans="1:9" ht="26.25" customHeight="1">
      <c r="A10" s="287" t="s">
        <v>54</v>
      </c>
      <c r="B10" s="1028">
        <f>'Attach 3(JV)'!B9</f>
        <v>0</v>
      </c>
      <c r="C10" s="1028"/>
      <c r="D10" s="286" t="str">
        <f>'[16]Attach 3(JV)'!E9</f>
        <v>Power Grid Corporation of India Ltd.,</v>
      </c>
      <c r="F10" s="288"/>
      <c r="H10" s="281"/>
      <c r="I10" s="282"/>
    </row>
    <row r="11" spans="1:9" ht="16.5">
      <c r="A11" s="287" t="s">
        <v>56</v>
      </c>
      <c r="B11" s="1029">
        <f>'Attach 3(JV)'!B10</f>
        <v>0</v>
      </c>
      <c r="C11" s="1029"/>
      <c r="D11" s="286" t="str">
        <f>'[16]Attach 3(JV)'!E10</f>
        <v>"Saudamini", Plot No. 2, Sector 29</v>
      </c>
      <c r="H11" s="281"/>
      <c r="I11" s="282"/>
    </row>
    <row r="12" spans="1:9">
      <c r="B12" s="1029">
        <f>'Attach 3(JV)'!B11</f>
        <v>0</v>
      </c>
      <c r="C12" s="1029"/>
      <c r="D12" s="286" t="str">
        <f>'[16]Attach 3(JV)'!E11</f>
        <v>Gurgaon (Haryana) - 122001</v>
      </c>
    </row>
    <row r="13" spans="1:9" ht="21" customHeight="1">
      <c r="A13" s="284"/>
      <c r="B13" s="1029">
        <f>'Attach 3(JV)'!B12</f>
        <v>0</v>
      </c>
      <c r="C13" s="1029"/>
      <c r="D13" s="286"/>
    </row>
    <row r="14" spans="1:9" ht="20.100000000000001" customHeight="1">
      <c r="A14" s="277" t="s">
        <v>60</v>
      </c>
    </row>
    <row r="15" spans="1:9" ht="63" customHeight="1">
      <c r="A15" s="289">
        <v>1</v>
      </c>
      <c r="B15" s="977" t="s">
        <v>340</v>
      </c>
      <c r="C15" s="977"/>
      <c r="D15" s="977"/>
      <c r="E15" s="977"/>
    </row>
    <row r="16" spans="1:9" ht="32.1" customHeight="1">
      <c r="A16" s="1030" t="s">
        <v>328</v>
      </c>
      <c r="B16" s="1030" t="s">
        <v>319</v>
      </c>
      <c r="C16" s="1030" t="s">
        <v>329</v>
      </c>
      <c r="D16" s="1032" t="s">
        <v>341</v>
      </c>
      <c r="E16" s="1033"/>
    </row>
    <row r="17" spans="1:8" ht="41.25" customHeight="1">
      <c r="A17" s="1031"/>
      <c r="B17" s="1031"/>
      <c r="C17" s="1031"/>
      <c r="D17" s="290" t="s">
        <v>331</v>
      </c>
      <c r="E17" s="290" t="s">
        <v>342</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034" t="s">
        <v>343</v>
      </c>
      <c r="C23" s="1034"/>
      <c r="D23" s="1034"/>
      <c r="E23" s="1034"/>
      <c r="F23" s="295"/>
      <c r="G23" s="295"/>
      <c r="H23" s="295"/>
    </row>
    <row r="24" spans="1:8" ht="18" customHeight="1">
      <c r="A24" s="299"/>
      <c r="B24" s="300"/>
      <c r="C24" s="300"/>
      <c r="D24" s="300"/>
      <c r="E24" s="300"/>
      <c r="F24" s="301"/>
      <c r="G24" s="301"/>
      <c r="H24" s="302"/>
    </row>
    <row r="25" spans="1:8" ht="54.75" hidden="1" customHeight="1">
      <c r="A25" s="1035" t="s">
        <v>344</v>
      </c>
      <c r="B25" s="1035"/>
      <c r="C25" s="1035"/>
      <c r="D25" s="1035"/>
      <c r="E25" s="1035"/>
      <c r="F25" s="301"/>
      <c r="G25" s="301"/>
      <c r="H25" s="302"/>
    </row>
    <row r="26" spans="1:8" ht="32.1" hidden="1" customHeight="1">
      <c r="A26" s="1036" t="s">
        <v>328</v>
      </c>
      <c r="B26" s="1036" t="s">
        <v>319</v>
      </c>
      <c r="C26" s="1036" t="s">
        <v>334</v>
      </c>
      <c r="D26" s="798" t="s">
        <v>345</v>
      </c>
      <c r="E26" s="800"/>
    </row>
    <row r="27" spans="1:8" ht="22.5" hidden="1" customHeight="1">
      <c r="A27" s="1037"/>
      <c r="B27" s="1037"/>
      <c r="C27" s="1037"/>
      <c r="D27" s="303" t="s">
        <v>335</v>
      </c>
      <c r="E27" s="303" t="s">
        <v>336</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61</v>
      </c>
      <c r="B33" s="320" t="str">
        <f>'Attach 3(JV)'!B24</f>
        <v>--</v>
      </c>
      <c r="C33" s="306" t="s">
        <v>62</v>
      </c>
      <c r="D33" s="1038" t="str">
        <f>'Attach 3(JV)'!E24</f>
        <v/>
      </c>
      <c r="E33" s="1038"/>
    </row>
    <row r="34" spans="1:9" ht="15.95" customHeight="1">
      <c r="A34" s="307" t="s">
        <v>63</v>
      </c>
      <c r="B34" s="321" t="str">
        <f>'Attach 3(JV)'!B25</f>
        <v/>
      </c>
      <c r="C34" s="306" t="s">
        <v>64</v>
      </c>
      <c r="D34" s="1038" t="str">
        <f>'Attach 3(JV)'!E25</f>
        <v/>
      </c>
      <c r="E34" s="1038"/>
    </row>
    <row r="35" spans="1:9" s="277" customFormat="1" ht="15.75" customHeight="1">
      <c r="A35" s="278"/>
      <c r="B35" s="278"/>
      <c r="C35" s="306"/>
      <c r="D35" s="278"/>
      <c r="E35" s="278"/>
      <c r="I35" s="278"/>
    </row>
    <row r="36" spans="1:9" s="277" customFormat="1" ht="19.5" customHeight="1">
      <c r="A36" s="311" t="str">
        <f>A1</f>
        <v xml:space="preserve">Specification No. :CC/NT/W-MISC/DOM/A14/25/12918                 </v>
      </c>
      <c r="B36" s="312"/>
      <c r="C36" s="312"/>
      <c r="D36" s="312"/>
      <c r="E36" s="313" t="str">
        <f>E1</f>
        <v>Attachment-5A</v>
      </c>
      <c r="I36" s="278"/>
    </row>
    <row r="37" spans="1:9" s="277" customFormat="1" ht="18" customHeight="1">
      <c r="A37" s="309"/>
      <c r="I37" s="278"/>
    </row>
    <row r="38" spans="1:9" s="277" customFormat="1" ht="30" customHeight="1">
      <c r="A38" s="1039" t="s">
        <v>326</v>
      </c>
      <c r="B38" s="1039"/>
      <c r="C38" s="1039"/>
      <c r="D38" s="1039"/>
      <c r="E38" s="1039"/>
      <c r="I38" s="278"/>
    </row>
    <row r="39" spans="1:9" s="277" customFormat="1" ht="18" customHeight="1">
      <c r="I39" s="278"/>
    </row>
    <row r="40" spans="1:9" s="277" customFormat="1" ht="36" customHeight="1">
      <c r="A40" s="1040" t="s">
        <v>328</v>
      </c>
      <c r="B40" s="773" t="s">
        <v>319</v>
      </c>
      <c r="C40" s="1036" t="s">
        <v>329</v>
      </c>
      <c r="D40" s="1041" t="s">
        <v>341</v>
      </c>
      <c r="E40" s="1042"/>
      <c r="I40" s="278"/>
    </row>
    <row r="41" spans="1:9" s="277" customFormat="1" ht="36" customHeight="1">
      <c r="A41" s="785"/>
      <c r="B41" s="1037"/>
      <c r="C41" s="1037"/>
      <c r="D41" s="303" t="s">
        <v>331</v>
      </c>
      <c r="E41" s="303" t="s">
        <v>346</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61</v>
      </c>
      <c r="B71" s="308" t="str">
        <f>B33</f>
        <v>--</v>
      </c>
      <c r="C71" s="306" t="s">
        <v>62</v>
      </c>
      <c r="D71" s="310" t="str">
        <f>D33</f>
        <v/>
      </c>
      <c r="I71" s="278"/>
    </row>
    <row r="72" spans="1:9" s="277" customFormat="1" ht="24" customHeight="1">
      <c r="A72" s="307" t="s">
        <v>63</v>
      </c>
      <c r="B72" s="308" t="str">
        <f>B34</f>
        <v/>
      </c>
      <c r="C72" s="306" t="s">
        <v>64</v>
      </c>
      <c r="D72" s="310" t="str">
        <f>D34</f>
        <v/>
      </c>
      <c r="I72" s="278"/>
    </row>
    <row r="73" spans="1:9" s="277" customFormat="1" ht="24" customHeight="1">
      <c r="A73" s="307"/>
      <c r="B73" s="320"/>
      <c r="C73" s="306"/>
      <c r="D73" s="321"/>
      <c r="I73" s="278"/>
    </row>
    <row r="74" spans="1:9" s="277" customFormat="1" ht="33" customHeight="1">
      <c r="D74" s="306"/>
      <c r="I74" s="278"/>
    </row>
  </sheetData>
  <sheetProtection password="CC69" sheet="1" formatColumns="0" formatRows="0" selectLockedCells="1"/>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45D87BB2-ECBF-4FD9-AB44-4B5F10036733}"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7"/>
  <headerFooter alignWithMargins="0">
    <oddFooter xml:space="preserve">&amp;R&amp;"Book Antiqua,Bold"&amp;8 Page &amp;P </oddFooter>
  </headerFooter>
  <rowBreaks count="1" manualBreakCount="1">
    <brk id="35"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74753" r:id="rId20"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1" sqref="E21"/>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7" customFormat="1" ht="16.5" customHeight="1">
      <c r="A1" s="1007" t="str">
        <f>'Attach 3(JV)'!A1</f>
        <v xml:space="preserve">Specification No. :CC/NT/W-MISC/DOM/A14/25/12918                 </v>
      </c>
      <c r="B1" s="1007"/>
      <c r="C1" s="1007"/>
      <c r="D1" s="1007"/>
      <c r="E1" s="531" t="str">
        <f>"Attachment-6 " &amp; 'Attach 3(JV)'!AT1</f>
        <v xml:space="preserve">Attachment-6 </v>
      </c>
      <c r="F1" s="516"/>
      <c r="G1" s="516"/>
      <c r="H1" s="516"/>
      <c r="Z1" s="538"/>
    </row>
    <row r="2" spans="1:26" ht="3.75" customHeight="1">
      <c r="Z2" s="114"/>
    </row>
    <row r="3" spans="1:26" ht="77.25" customHeight="1">
      <c r="A3" s="729" t="str">
        <f>'Attach 3(JV)'!A3</f>
        <v>Construction of tensile structure overhead shed at skating ground, Sector-43 township of
POWERGRID, Gurugram</v>
      </c>
      <c r="B3" s="730"/>
      <c r="C3" s="730"/>
      <c r="D3" s="730"/>
      <c r="E3" s="730"/>
      <c r="F3" s="26"/>
      <c r="G3" s="27"/>
      <c r="H3" s="26"/>
    </row>
    <row r="4" spans="1:26" ht="6.75" customHeight="1">
      <c r="A4" s="28"/>
      <c r="H4" s="30"/>
      <c r="I4" s="11"/>
    </row>
    <row r="5" spans="1:26" ht="20.100000000000001" customHeight="1">
      <c r="A5" s="755" t="s">
        <v>347</v>
      </c>
      <c r="B5" s="755"/>
      <c r="C5" s="755"/>
      <c r="D5" s="755"/>
      <c r="E5" s="75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61" t="str">
        <f>'Attach 3(JV)'!A8</f>
        <v/>
      </c>
      <c r="B8" s="761"/>
      <c r="C8" s="761"/>
      <c r="D8" s="761"/>
      <c r="E8" s="12" t="str">
        <f>'Attach 3(JV)'!E8</f>
        <v>Contract Services</v>
      </c>
      <c r="H8" s="30"/>
      <c r="I8" s="11"/>
    </row>
    <row r="9" spans="1:26" ht="20.100000000000001" customHeight="1">
      <c r="A9" s="13" t="s">
        <v>54</v>
      </c>
      <c r="B9" s="758">
        <f>'Attach 3(JV)'!B9</f>
        <v>0</v>
      </c>
      <c r="C9" s="758"/>
      <c r="D9" s="758"/>
      <c r="E9" s="12" t="str">
        <f>'Attach 3(JV)'!E9</f>
        <v>Power Grid Corporation of India Ltd.,</v>
      </c>
      <c r="H9" s="30"/>
      <c r="I9" s="11"/>
    </row>
    <row r="10" spans="1:26" ht="20.100000000000001" customHeight="1">
      <c r="A10" s="13" t="s">
        <v>56</v>
      </c>
      <c r="B10" s="758">
        <f>'Attach 3(JV)'!B10</f>
        <v>0</v>
      </c>
      <c r="C10" s="758"/>
      <c r="D10" s="758"/>
      <c r="E10" s="12" t="str">
        <f>'Attach 3(JV)'!E10</f>
        <v>"Saudamini", Plot No. 2, Sector 29</v>
      </c>
      <c r="H10" s="30"/>
      <c r="I10" s="11"/>
    </row>
    <row r="11" spans="1:26" ht="20.100000000000001" customHeight="1">
      <c r="B11" s="758">
        <f>'Attach 3(JV)'!B11</f>
        <v>0</v>
      </c>
      <c r="C11" s="758"/>
      <c r="D11" s="758"/>
      <c r="E11" s="12" t="str">
        <f>'Attach 3(JV)'!E11</f>
        <v>Gurgaon (Haryana) - 122001</v>
      </c>
    </row>
    <row r="12" spans="1:26" ht="17.25" customHeight="1">
      <c r="A12" s="32"/>
      <c r="B12" s="758">
        <f>'Attach 3(JV)'!B12</f>
        <v>0</v>
      </c>
      <c r="C12" s="758"/>
      <c r="D12" s="758"/>
      <c r="E12" s="12"/>
    </row>
    <row r="13" spans="1:26" ht="21" customHeight="1">
      <c r="A13" s="29" t="s">
        <v>60</v>
      </c>
      <c r="B13" s="83"/>
      <c r="C13" s="83"/>
      <c r="D13" s="83"/>
    </row>
    <row r="14" spans="1:26" ht="45" customHeight="1">
      <c r="A14" s="974" t="s">
        <v>348</v>
      </c>
      <c r="B14" s="974"/>
      <c r="C14" s="974"/>
      <c r="D14" s="974"/>
      <c r="E14" s="974"/>
      <c r="F14" s="34"/>
      <c r="G14" s="34"/>
      <c r="H14" s="34"/>
    </row>
    <row r="15" spans="1:26" ht="12" customHeight="1">
      <c r="A15" s="32"/>
      <c r="B15" s="32"/>
      <c r="C15" s="32"/>
      <c r="D15" s="32"/>
      <c r="E15" s="32"/>
      <c r="F15" s="34"/>
      <c r="G15" s="34"/>
      <c r="H15" s="34"/>
    </row>
    <row r="16" spans="1:26" ht="42" customHeight="1">
      <c r="A16" s="46" t="s">
        <v>328</v>
      </c>
      <c r="B16" s="46" t="s">
        <v>349</v>
      </c>
      <c r="C16" s="1045" t="s">
        <v>350</v>
      </c>
      <c r="D16" s="1045"/>
      <c r="E16" s="46" t="s">
        <v>351</v>
      </c>
      <c r="F16" s="34"/>
      <c r="G16" s="34"/>
      <c r="H16" s="34"/>
    </row>
    <row r="17" spans="1:8" ht="21" customHeight="1">
      <c r="A17" s="209"/>
      <c r="B17" s="209"/>
      <c r="C17" s="1043"/>
      <c r="D17" s="1044"/>
      <c r="E17" s="209"/>
      <c r="F17" s="34"/>
      <c r="G17" s="34"/>
      <c r="H17" s="34"/>
    </row>
    <row r="18" spans="1:8" ht="21" customHeight="1">
      <c r="A18" s="209"/>
      <c r="B18" s="209"/>
      <c r="C18" s="1043"/>
      <c r="D18" s="1044"/>
      <c r="E18" s="209"/>
      <c r="F18" s="34"/>
      <c r="G18" s="34"/>
      <c r="H18" s="34"/>
    </row>
    <row r="19" spans="1:8" ht="21" customHeight="1">
      <c r="A19" s="209"/>
      <c r="B19" s="209"/>
      <c r="C19" s="1046"/>
      <c r="D19" s="1046"/>
      <c r="E19" s="209"/>
      <c r="F19" s="34"/>
      <c r="G19" s="34"/>
      <c r="H19" s="34"/>
    </row>
    <row r="20" spans="1:8" ht="21" customHeight="1">
      <c r="A20" s="209"/>
      <c r="B20" s="209"/>
      <c r="C20" s="1046"/>
      <c r="D20" s="1046"/>
      <c r="E20" s="209"/>
      <c r="F20" s="154"/>
      <c r="G20" s="154"/>
      <c r="H20" s="153" t="b">
        <v>0</v>
      </c>
    </row>
    <row r="21" spans="1:8" ht="21" customHeight="1">
      <c r="A21" s="209"/>
      <c r="B21" s="209"/>
      <c r="C21" s="1046"/>
      <c r="D21" s="1046"/>
      <c r="E21" s="209"/>
      <c r="F21" s="154"/>
      <c r="G21" s="154"/>
      <c r="H21" s="152"/>
    </row>
    <row r="22" spans="1:8" ht="16.5" customHeight="1">
      <c r="D22" s="32"/>
      <c r="E22" s="32"/>
      <c r="F22" s="34"/>
      <c r="G22" s="34"/>
      <c r="H22" s="34"/>
    </row>
    <row r="23" spans="1:8" s="24" customFormat="1" ht="51.75" customHeight="1">
      <c r="A23" s="1008" t="s">
        <v>352</v>
      </c>
      <c r="B23" s="1008"/>
      <c r="C23" s="1008"/>
      <c r="D23" s="1008"/>
      <c r="E23" s="1008"/>
      <c r="F23" s="34"/>
      <c r="G23" s="34"/>
      <c r="H23" s="34"/>
    </row>
    <row r="24" spans="1:8" s="24" customFormat="1" ht="96.75" customHeight="1">
      <c r="A24" s="1008" t="s">
        <v>353</v>
      </c>
      <c r="B24" s="1008"/>
      <c r="C24" s="1008"/>
      <c r="D24" s="1008"/>
      <c r="E24" s="1008"/>
      <c r="F24" s="34"/>
      <c r="G24" s="34"/>
      <c r="H24" s="34"/>
    </row>
    <row r="25" spans="1:8" s="24" customFormat="1" ht="24" customHeight="1">
      <c r="A25" s="147"/>
      <c r="B25" s="147"/>
      <c r="C25" s="147"/>
      <c r="D25" s="37"/>
      <c r="E25" s="147"/>
      <c r="F25" s="34"/>
      <c r="G25" s="34"/>
      <c r="H25" s="34"/>
    </row>
    <row r="26" spans="1:8" ht="24" customHeight="1">
      <c r="A26" s="36" t="s">
        <v>61</v>
      </c>
      <c r="B26" s="62" t="str">
        <f>'Attach 3(JV)'!B24</f>
        <v>--</v>
      </c>
      <c r="C26" s="40"/>
      <c r="D26" s="37" t="s">
        <v>62</v>
      </c>
      <c r="E26" s="198" t="str">
        <f>'Attach 3(JV)'!E24</f>
        <v/>
      </c>
    </row>
    <row r="27" spans="1:8" ht="24" customHeight="1">
      <c r="A27" s="36" t="s">
        <v>63</v>
      </c>
      <c r="B27" s="198" t="str">
        <f>'Attach 3(JV)'!B25</f>
        <v/>
      </c>
      <c r="C27" s="40"/>
      <c r="D27" s="37" t="s">
        <v>64</v>
      </c>
      <c r="E27" s="198" t="str">
        <f>'Attach 3(JV)'!E25</f>
        <v/>
      </c>
    </row>
    <row r="28" spans="1:8" ht="24" customHeight="1">
      <c r="D28" s="37"/>
    </row>
    <row r="29" spans="1:8" ht="24" customHeight="1">
      <c r="D29" s="37"/>
    </row>
    <row r="30" spans="1:8" s="50" customFormat="1" ht="32.25" customHeight="1">
      <c r="A30" s="33" t="str">
        <f>A1</f>
        <v xml:space="preserve">Specification No. :CC/NT/W-MISC/DOM/A14/25/12918                 </v>
      </c>
      <c r="B30" s="33"/>
      <c r="C30" s="33"/>
      <c r="D30" s="33"/>
      <c r="E30" s="52" t="str">
        <f>"Annexure I to" &amp; E1</f>
        <v xml:space="preserve">Annexure I toAttachment-6 </v>
      </c>
      <c r="F30" s="49"/>
      <c r="G30" s="49"/>
      <c r="H30" s="49"/>
    </row>
    <row r="31" spans="1:8" ht="15.75" customHeight="1">
      <c r="A31" s="1048"/>
      <c r="B31" s="1048"/>
      <c r="C31" s="1048"/>
      <c r="D31" s="1048"/>
      <c r="E31" s="1048"/>
    </row>
    <row r="32" spans="1:8" ht="20.100000000000001" customHeight="1">
      <c r="A32" s="1047" t="str">
        <f>A5</f>
        <v>(Alternative, Deviations and Exceptions to the Provisions)</v>
      </c>
      <c r="B32" s="1047"/>
      <c r="C32" s="1047"/>
      <c r="D32" s="1047"/>
      <c r="E32" s="1047"/>
    </row>
    <row r="33" spans="1:5" ht="20.100000000000001" customHeight="1">
      <c r="A33" s="1047" t="s">
        <v>354</v>
      </c>
      <c r="B33" s="1047"/>
      <c r="C33" s="1047"/>
      <c r="D33" s="1047"/>
      <c r="E33" s="1047"/>
    </row>
    <row r="34" spans="1:5" ht="20.100000000000001" customHeight="1"/>
    <row r="35" spans="1:5" ht="42" customHeight="1">
      <c r="A35" s="46" t="s">
        <v>328</v>
      </c>
      <c r="B35" s="46" t="s">
        <v>349</v>
      </c>
      <c r="C35" s="1045" t="s">
        <v>350</v>
      </c>
      <c r="D35" s="1045"/>
      <c r="E35" s="46" t="s">
        <v>351</v>
      </c>
    </row>
    <row r="36" spans="1:5" ht="39.950000000000003" customHeight="1">
      <c r="A36" s="209"/>
      <c r="B36" s="209"/>
      <c r="C36" s="1043"/>
      <c r="D36" s="1044"/>
      <c r="E36" s="209"/>
    </row>
    <row r="37" spans="1:5" ht="39.950000000000003" customHeight="1">
      <c r="A37" s="209"/>
      <c r="B37" s="209"/>
      <c r="C37" s="1043"/>
      <c r="D37" s="1044"/>
      <c r="E37" s="209"/>
    </row>
    <row r="38" spans="1:5" ht="39.950000000000003" customHeight="1">
      <c r="A38" s="209"/>
      <c r="B38" s="209"/>
      <c r="C38" s="1043"/>
      <c r="D38" s="1044"/>
      <c r="E38" s="209"/>
    </row>
    <row r="39" spans="1:5" ht="39.950000000000003" customHeight="1">
      <c r="A39" s="209"/>
      <c r="B39" s="209"/>
      <c r="C39" s="1043"/>
      <c r="D39" s="1044"/>
      <c r="E39" s="209"/>
    </row>
    <row r="40" spans="1:5" ht="39.950000000000003" customHeight="1">
      <c r="A40" s="209"/>
      <c r="B40" s="209"/>
      <c r="C40" s="1043"/>
      <c r="D40" s="1044"/>
      <c r="E40" s="209"/>
    </row>
    <row r="41" spans="1:5" ht="39.950000000000003" customHeight="1">
      <c r="A41" s="209"/>
      <c r="B41" s="209"/>
      <c r="C41" s="1043"/>
      <c r="D41" s="1044"/>
      <c r="E41" s="209"/>
    </row>
    <row r="42" spans="1:5" ht="39.950000000000003" customHeight="1">
      <c r="A42" s="209"/>
      <c r="B42" s="209"/>
      <c r="C42" s="1043"/>
      <c r="D42" s="1044"/>
      <c r="E42" s="209"/>
    </row>
    <row r="43" spans="1:5" ht="39.950000000000003" customHeight="1">
      <c r="A43" s="209"/>
      <c r="B43" s="209"/>
      <c r="C43" s="1043"/>
      <c r="D43" s="1044"/>
      <c r="E43" s="209"/>
    </row>
    <row r="44" spans="1:5" ht="39.950000000000003" customHeight="1">
      <c r="A44" s="209"/>
      <c r="B44" s="209"/>
      <c r="C44" s="1043"/>
      <c r="D44" s="1044"/>
      <c r="E44" s="209"/>
    </row>
    <row r="45" spans="1:5" ht="39.950000000000003" customHeight="1">
      <c r="A45" s="209"/>
      <c r="B45" s="209"/>
      <c r="C45" s="1043"/>
      <c r="D45" s="1044"/>
      <c r="E45" s="209"/>
    </row>
    <row r="46" spans="1:5" ht="20.100000000000001" customHeight="1"/>
    <row r="47" spans="1:5" ht="25.5" customHeight="1"/>
    <row r="48" spans="1:5" ht="25.5" customHeight="1">
      <c r="A48" s="25"/>
      <c r="B48" s="25"/>
      <c r="C48" s="25"/>
      <c r="D48" s="37"/>
      <c r="E48" s="25"/>
    </row>
    <row r="49" spans="1:5" ht="25.5" customHeight="1">
      <c r="A49" s="36" t="s">
        <v>61</v>
      </c>
      <c r="B49" s="62" t="str">
        <f>B26</f>
        <v>--</v>
      </c>
      <c r="C49" s="40"/>
      <c r="D49" s="37" t="s">
        <v>62</v>
      </c>
      <c r="E49" s="198" t="str">
        <f>E26</f>
        <v/>
      </c>
    </row>
    <row r="50" spans="1:5" ht="25.5" customHeight="1">
      <c r="A50" s="36" t="s">
        <v>63</v>
      </c>
      <c r="B50" s="203" t="str">
        <f>B27</f>
        <v/>
      </c>
      <c r="C50" s="40"/>
      <c r="D50" s="37" t="s">
        <v>64</v>
      </c>
      <c r="E50" s="198" t="str">
        <f>E27</f>
        <v/>
      </c>
    </row>
    <row r="51" spans="1:5" ht="25.5" customHeight="1">
      <c r="D51" s="37"/>
    </row>
  </sheetData>
  <sheetProtection password="CC69" sheet="1" formatColumns="0" formatRows="0" selectLockedCell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45D87BB2-ECBF-4FD9-AB44-4B5F10036733}"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8"/>
  <headerFooter alignWithMargins="0">
    <oddFooter>&amp;R&amp;"Book Antiqua,Bold"&amp;8 Page &amp;P of &amp;N</oddFooter>
  </headerFooter>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7" customFormat="1" ht="15.75" customHeight="1">
      <c r="A1" s="1007" t="str">
        <f>'Attach 3(JV)'!A1</f>
        <v xml:space="preserve">Specification No. :CC/NT/W-MISC/DOM/A14/25/12918                 </v>
      </c>
      <c r="B1" s="1007"/>
      <c r="C1" s="1007"/>
      <c r="D1" s="1007"/>
      <c r="E1" s="515" t="str">
        <f>"Attachment-7 " &amp; 'Attach 3(JV)'!AT1</f>
        <v xml:space="preserve">Attachment-7 </v>
      </c>
      <c r="F1" s="516"/>
      <c r="G1" s="516"/>
      <c r="H1" s="516"/>
    </row>
    <row r="2" spans="1:9">
      <c r="E2" s="183"/>
    </row>
    <row r="3" spans="1:9" ht="80.25" customHeight="1">
      <c r="A3" s="729" t="str">
        <f>'Attach 3(JV)'!A3</f>
        <v>Construction of tensile structure overhead shed at skating ground, Sector-43 township of
POWERGRID, Gurugram</v>
      </c>
      <c r="B3" s="730"/>
      <c r="C3" s="730"/>
      <c r="D3" s="730"/>
      <c r="E3" s="730"/>
      <c r="F3" s="26"/>
      <c r="G3" s="27"/>
      <c r="H3" s="26"/>
    </row>
    <row r="4" spans="1:9" ht="20.100000000000001" customHeight="1">
      <c r="A4" s="28"/>
      <c r="H4" s="30"/>
      <c r="I4" s="11"/>
    </row>
    <row r="5" spans="1:9" ht="20.100000000000001" customHeight="1">
      <c r="A5" s="755" t="s">
        <v>355</v>
      </c>
      <c r="B5" s="755"/>
      <c r="C5" s="755"/>
      <c r="D5" s="755"/>
      <c r="E5" s="7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61" t="str">
        <f>'Attach 3(JV)'!A8</f>
        <v/>
      </c>
      <c r="B8" s="761"/>
      <c r="C8" s="761"/>
      <c r="D8" s="761"/>
      <c r="E8" s="107" t="str">
        <f>'Attach 3(JV)'!E8</f>
        <v>Contract Services</v>
      </c>
      <c r="H8" s="30"/>
      <c r="I8" s="11"/>
    </row>
    <row r="9" spans="1:9" ht="20.100000000000001" customHeight="1">
      <c r="A9" s="13" t="s">
        <v>54</v>
      </c>
      <c r="B9" s="758">
        <f>'Attach 3(JV)'!B9</f>
        <v>0</v>
      </c>
      <c r="C9" s="758"/>
      <c r="D9" s="758"/>
      <c r="E9" s="107" t="str">
        <f>'Attach 3(JV)'!E9</f>
        <v>Power Grid Corporation of India Ltd.,</v>
      </c>
      <c r="H9" s="30"/>
      <c r="I9" s="11"/>
    </row>
    <row r="10" spans="1:9" ht="20.100000000000001" customHeight="1">
      <c r="A10" s="13" t="s">
        <v>56</v>
      </c>
      <c r="B10" s="758">
        <f>'Attach 3(JV)'!B10</f>
        <v>0</v>
      </c>
      <c r="C10" s="758"/>
      <c r="D10" s="758"/>
      <c r="E10" s="107" t="str">
        <f>'Attach 3(JV)'!E10</f>
        <v>"Saudamini", Plot No. 2, Sector 29</v>
      </c>
      <c r="H10" s="30"/>
      <c r="I10" s="11"/>
    </row>
    <row r="11" spans="1:9" ht="20.100000000000001" customHeight="1">
      <c r="B11" s="758">
        <f>'Attach 3(JV)'!B11</f>
        <v>0</v>
      </c>
      <c r="C11" s="758"/>
      <c r="D11" s="758"/>
      <c r="E11" s="107" t="str">
        <f>'Attach 3(JV)'!E11</f>
        <v>Gurgaon (Haryana) - 122001</v>
      </c>
    </row>
    <row r="12" spans="1:9" ht="20.100000000000001" customHeight="1">
      <c r="A12" s="32"/>
      <c r="B12" s="758">
        <f>'Attach 3(JV)'!B12</f>
        <v>0</v>
      </c>
      <c r="C12" s="758"/>
      <c r="D12" s="758"/>
      <c r="E12" s="15"/>
    </row>
    <row r="13" spans="1:9" ht="20.100000000000001" customHeight="1"/>
    <row r="14" spans="1:9" ht="20.100000000000001" customHeight="1">
      <c r="A14" s="32"/>
    </row>
    <row r="15" spans="1:9" ht="27.75" customHeight="1">
      <c r="A15" s="1047" t="s">
        <v>356</v>
      </c>
      <c r="B15" s="1047"/>
      <c r="C15" s="1047"/>
      <c r="D15" s="1047"/>
      <c r="E15" s="104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61</v>
      </c>
      <c r="B22" s="62" t="str">
        <f>'Attach 3(JV)'!B24</f>
        <v>--</v>
      </c>
      <c r="C22" s="33"/>
      <c r="D22" s="37" t="s">
        <v>62</v>
      </c>
      <c r="E22" s="198" t="str">
        <f>'Attach 3(JV)'!E24</f>
        <v/>
      </c>
    </row>
    <row r="23" spans="1:5" ht="33" customHeight="1">
      <c r="A23" s="36" t="s">
        <v>63</v>
      </c>
      <c r="B23" s="198" t="str">
        <f>'Attach 3(JV)'!B25</f>
        <v/>
      </c>
      <c r="C23" s="33"/>
      <c r="D23" s="37" t="s">
        <v>64</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69" sheet="1" formatColumns="0" formatRows="0" selectLockedCells="1"/>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 guid="{45D87BB2-ECBF-4FD9-AB44-4B5F10036733}"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7"/>
  <headerFooter alignWithMargins="0">
    <oddFooter>&amp;R&amp;"Book Antiqua,Bold"&amp;8 Page &amp;P of &amp;N</oddFooter>
  </headerFooter>
  <drawing r:id="rId3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15" zoomScaleSheetLayoutView="100" workbookViewId="0">
      <selection activeCell="E21" sqref="E21:F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04" t="str">
        <f>'Attach 3(JV)'!A1</f>
        <v xml:space="preserve">Specification No. :CC/NT/W-MISC/DOM/A14/25/12918                 </v>
      </c>
      <c r="B1" s="1004"/>
      <c r="C1" s="1004"/>
      <c r="D1" s="1004"/>
      <c r="E1" s="510"/>
      <c r="F1" s="510"/>
    </row>
    <row r="2" spans="1:6" ht="15" customHeight="1"/>
    <row r="3" spans="1:6" ht="87.75" customHeight="1">
      <c r="A3" s="1072" t="str">
        <f>'Attach 3(JV)'!A3</f>
        <v>Construction of tensile structure overhead shed at skating ground, Sector-43 township of
POWERGRID, Gurugram</v>
      </c>
      <c r="B3" s="1073"/>
      <c r="C3" s="1073"/>
      <c r="D3" s="1073"/>
      <c r="E3" s="1073"/>
      <c r="F3" s="1073"/>
    </row>
    <row r="4" spans="1:6" ht="15" customHeight="1">
      <c r="A4" s="28"/>
      <c r="F4" s="30"/>
    </row>
    <row r="5" spans="1:6" ht="20.100000000000001" customHeight="1">
      <c r="A5" s="755" t="s">
        <v>357</v>
      </c>
      <c r="B5" s="755"/>
      <c r="C5" s="755"/>
      <c r="D5" s="755"/>
      <c r="E5" s="755"/>
      <c r="F5" s="755"/>
    </row>
    <row r="6" spans="1:6" ht="12.75" customHeight="1">
      <c r="A6" s="32"/>
      <c r="F6" s="30"/>
    </row>
    <row r="7" spans="1:6" ht="20.100000000000001" customHeight="1">
      <c r="A7" s="33" t="str">
        <f>'Attach 3(JV)'!A7</f>
        <v>Bidder’s Name and Address  :</v>
      </c>
      <c r="E7" s="29" t="s">
        <v>52</v>
      </c>
      <c r="F7" s="30"/>
    </row>
    <row r="8" spans="1:6" ht="36" customHeight="1">
      <c r="A8" s="761" t="str">
        <f>'Attach 3(JV)'!A8</f>
        <v/>
      </c>
      <c r="B8" s="761"/>
      <c r="C8" s="761"/>
      <c r="D8" s="761"/>
      <c r="E8" s="29" t="s">
        <v>53</v>
      </c>
      <c r="F8" s="30"/>
    </row>
    <row r="9" spans="1:6" ht="20.100000000000001" customHeight="1">
      <c r="A9" s="13" t="s">
        <v>54</v>
      </c>
      <c r="B9" s="758">
        <f>'Attach 3(JV)'!B9</f>
        <v>0</v>
      </c>
      <c r="C9" s="758"/>
      <c r="D9" s="758"/>
      <c r="E9" s="29" t="s">
        <v>55</v>
      </c>
      <c r="F9" s="30"/>
    </row>
    <row r="10" spans="1:6" ht="20.100000000000001" customHeight="1">
      <c r="A10" s="13" t="s">
        <v>56</v>
      </c>
      <c r="B10" s="758">
        <f>'Attach 3(JV)'!B10</f>
        <v>0</v>
      </c>
      <c r="C10" s="758"/>
      <c r="D10" s="758"/>
      <c r="E10" s="29" t="s">
        <v>57</v>
      </c>
      <c r="F10" s="30"/>
    </row>
    <row r="11" spans="1:6" ht="20.100000000000001" customHeight="1">
      <c r="B11" s="758">
        <f>'Attach 3(JV)'!B11</f>
        <v>0</v>
      </c>
      <c r="C11" s="758"/>
      <c r="D11" s="758"/>
      <c r="E11" s="29" t="s">
        <v>58</v>
      </c>
    </row>
    <row r="12" spans="1:6" ht="20.100000000000001" customHeight="1">
      <c r="A12" s="32"/>
      <c r="B12" s="758">
        <f>'Attach 3(JV)'!B12</f>
        <v>0</v>
      </c>
      <c r="C12" s="758"/>
      <c r="D12" s="758"/>
    </row>
    <row r="13" spans="1:6" ht="13.5" customHeight="1">
      <c r="A13" s="32"/>
      <c r="B13" s="102"/>
      <c r="C13" s="102"/>
      <c r="D13" s="102"/>
    </row>
    <row r="14" spans="1:6" ht="20.100000000000001" customHeight="1">
      <c r="A14" s="29" t="s">
        <v>60</v>
      </c>
    </row>
    <row r="15" spans="1:6" ht="15" customHeight="1">
      <c r="A15" s="32"/>
    </row>
    <row r="16" spans="1:6" ht="99.75" customHeight="1">
      <c r="A16" s="91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tensile structure overhead shed at skating ground, Sector-43 township of
POWERGRID, Gurugram for the period commencing from the effective date of Contract to us :</v>
      </c>
      <c r="B16" s="918"/>
      <c r="C16" s="918"/>
      <c r="D16" s="918"/>
      <c r="E16" s="918"/>
      <c r="F16" s="918"/>
    </row>
    <row r="17" spans="1:6" ht="14.25" customHeight="1">
      <c r="A17" s="32"/>
      <c r="B17" s="32"/>
      <c r="C17" s="32"/>
      <c r="D17" s="32"/>
      <c r="E17" s="34"/>
      <c r="F17" s="34"/>
    </row>
    <row r="18" spans="1:6" ht="24.75" customHeight="1">
      <c r="A18" s="1062" t="s">
        <v>328</v>
      </c>
      <c r="B18" s="1067" t="s">
        <v>358</v>
      </c>
      <c r="C18" s="1068"/>
      <c r="D18" s="1069"/>
      <c r="E18" s="1074" t="str">
        <f>A3</f>
        <v>Construction of tensile structure overhead shed at skating ground, Sector-43 township of
POWERGRID, Gurugram</v>
      </c>
      <c r="F18" s="1075"/>
    </row>
    <row r="19" spans="1:6" ht="104.25" customHeight="1">
      <c r="A19" s="1063"/>
      <c r="B19" s="1070"/>
      <c r="C19" s="1071"/>
      <c r="D19" s="1071"/>
      <c r="E19" s="1076"/>
      <c r="F19" s="1077"/>
    </row>
    <row r="20" spans="1:6" ht="20.100000000000001" customHeight="1">
      <c r="A20" s="1056">
        <v>1</v>
      </c>
      <c r="B20" s="1057" t="s">
        <v>359</v>
      </c>
      <c r="C20" s="1057"/>
      <c r="D20" s="1058"/>
      <c r="E20" s="1059"/>
      <c r="F20" s="1060"/>
    </row>
    <row r="21" spans="1:6" ht="20.100000000000001" customHeight="1">
      <c r="A21" s="1056"/>
      <c r="B21" s="1051" t="s">
        <v>360</v>
      </c>
      <c r="C21" s="1051"/>
      <c r="D21" s="1052"/>
      <c r="E21" s="1049"/>
      <c r="F21" s="1050"/>
    </row>
    <row r="22" spans="1:6" ht="20.100000000000001" customHeight="1">
      <c r="A22" s="1056"/>
      <c r="B22" s="1053" t="s">
        <v>361</v>
      </c>
      <c r="C22" s="1053"/>
      <c r="D22" s="1054"/>
      <c r="E22" s="1049"/>
      <c r="F22" s="1050"/>
    </row>
    <row r="23" spans="1:6" ht="20.100000000000001" customHeight="1">
      <c r="A23" s="1056">
        <v>2</v>
      </c>
      <c r="B23" s="1057" t="s">
        <v>362</v>
      </c>
      <c r="C23" s="1057"/>
      <c r="D23" s="1058"/>
      <c r="E23" s="1059"/>
      <c r="F23" s="1060"/>
    </row>
    <row r="24" spans="1:6" ht="20.100000000000001" customHeight="1">
      <c r="A24" s="1056"/>
      <c r="B24" s="1051" t="s">
        <v>360</v>
      </c>
      <c r="C24" s="1051"/>
      <c r="D24" s="1052"/>
      <c r="E24" s="1049"/>
      <c r="F24" s="1050"/>
    </row>
    <row r="25" spans="1:6" ht="20.100000000000001" customHeight="1">
      <c r="A25" s="1056"/>
      <c r="B25" s="1053" t="s">
        <v>361</v>
      </c>
      <c r="C25" s="1053"/>
      <c r="D25" s="1054"/>
      <c r="E25" s="1049"/>
      <c r="F25" s="1050"/>
    </row>
    <row r="26" spans="1:6" ht="20.100000000000001" hidden="1" customHeight="1">
      <c r="A26" s="1056">
        <v>3</v>
      </c>
      <c r="B26" s="1057" t="s">
        <v>363</v>
      </c>
      <c r="C26" s="1057"/>
      <c r="D26" s="1058"/>
      <c r="E26" s="659"/>
      <c r="F26" s="659"/>
    </row>
    <row r="27" spans="1:6" ht="20.100000000000001" hidden="1" customHeight="1">
      <c r="A27" s="1056"/>
      <c r="B27" s="1051" t="s">
        <v>360</v>
      </c>
      <c r="C27" s="1051"/>
      <c r="D27" s="1052"/>
      <c r="E27" s="660"/>
      <c r="F27" s="660"/>
    </row>
    <row r="28" spans="1:6" ht="20.100000000000001" hidden="1" customHeight="1">
      <c r="A28" s="1056"/>
      <c r="B28" s="1053" t="s">
        <v>361</v>
      </c>
      <c r="C28" s="1053"/>
      <c r="D28" s="1054"/>
      <c r="E28" s="660"/>
      <c r="F28" s="660"/>
    </row>
    <row r="29" spans="1:6" ht="20.100000000000001" customHeight="1">
      <c r="A29" s="1056">
        <v>3</v>
      </c>
      <c r="B29" s="1057" t="s">
        <v>364</v>
      </c>
      <c r="C29" s="1057"/>
      <c r="D29" s="1058"/>
      <c r="E29" s="1059"/>
      <c r="F29" s="1060"/>
    </row>
    <row r="30" spans="1:6" ht="20.100000000000001" customHeight="1">
      <c r="A30" s="1056"/>
      <c r="B30" s="1051" t="s">
        <v>360</v>
      </c>
      <c r="C30" s="1051"/>
      <c r="D30" s="1052"/>
      <c r="E30" s="1049"/>
      <c r="F30" s="1050"/>
    </row>
    <row r="31" spans="1:6" ht="20.100000000000001" customHeight="1">
      <c r="A31" s="1056"/>
      <c r="B31" s="1053" t="s">
        <v>361</v>
      </c>
      <c r="C31" s="1053"/>
      <c r="D31" s="1054"/>
      <c r="E31" s="1049"/>
      <c r="F31" s="1050"/>
    </row>
    <row r="32" spans="1:6" ht="20.100000000000001" customHeight="1">
      <c r="A32" s="1056">
        <v>4</v>
      </c>
      <c r="B32" s="1057" t="s">
        <v>365</v>
      </c>
      <c r="C32" s="1057"/>
      <c r="D32" s="1058"/>
      <c r="E32" s="1059"/>
      <c r="F32" s="1060"/>
    </row>
    <row r="33" spans="1:8" ht="20.100000000000001" customHeight="1">
      <c r="A33" s="1056"/>
      <c r="B33" s="1051" t="s">
        <v>360</v>
      </c>
      <c r="C33" s="1051"/>
      <c r="D33" s="1052"/>
      <c r="E33" s="1049"/>
      <c r="F33" s="1050"/>
    </row>
    <row r="34" spans="1:8" ht="20.100000000000001" customHeight="1">
      <c r="A34" s="1056"/>
      <c r="B34" s="1053" t="s">
        <v>361</v>
      </c>
      <c r="C34" s="1053"/>
      <c r="D34" s="1054"/>
      <c r="E34" s="1049"/>
      <c r="F34" s="1050"/>
    </row>
    <row r="35" spans="1:8" ht="20.100000000000001" customHeight="1">
      <c r="A35" s="43">
        <v>5</v>
      </c>
      <c r="B35" s="1064" t="s">
        <v>366</v>
      </c>
      <c r="C35" s="1064"/>
      <c r="D35" s="1065"/>
      <c r="E35" s="1049"/>
      <c r="F35" s="1050"/>
    </row>
    <row r="36" spans="1:8" ht="20.100000000000001" customHeight="1">
      <c r="A36" s="1056">
        <v>6</v>
      </c>
      <c r="B36" s="1057" t="s">
        <v>367</v>
      </c>
      <c r="C36" s="1057"/>
      <c r="D36" s="1058"/>
      <c r="E36" s="1059"/>
      <c r="F36" s="1060"/>
    </row>
    <row r="37" spans="1:8" ht="20.100000000000001" customHeight="1">
      <c r="A37" s="1056"/>
      <c r="B37" s="1051" t="s">
        <v>360</v>
      </c>
      <c r="C37" s="1051"/>
      <c r="D37" s="1052"/>
      <c r="E37" s="1049"/>
      <c r="F37" s="1050"/>
    </row>
    <row r="38" spans="1:8" ht="20.100000000000001" customHeight="1">
      <c r="A38" s="1056"/>
      <c r="B38" s="1053" t="s">
        <v>361</v>
      </c>
      <c r="C38" s="1053"/>
      <c r="D38" s="1054"/>
      <c r="E38" s="1049"/>
      <c r="F38" s="1050"/>
    </row>
    <row r="39" spans="1:8" ht="20.100000000000001" customHeight="1">
      <c r="A39" s="1056">
        <v>7</v>
      </c>
      <c r="B39" s="1057" t="s">
        <v>368</v>
      </c>
      <c r="C39" s="1057"/>
      <c r="D39" s="1058"/>
      <c r="E39" s="1059"/>
      <c r="F39" s="1060"/>
    </row>
    <row r="40" spans="1:8" ht="20.100000000000001" customHeight="1">
      <c r="A40" s="1056"/>
      <c r="B40" s="1051" t="s">
        <v>360</v>
      </c>
      <c r="C40" s="1051"/>
      <c r="D40" s="1052"/>
      <c r="E40" s="1049"/>
      <c r="F40" s="1050"/>
    </row>
    <row r="41" spans="1:8" ht="20.100000000000001" customHeight="1">
      <c r="A41" s="1056"/>
      <c r="B41" s="1053" t="s">
        <v>361</v>
      </c>
      <c r="C41" s="1053"/>
      <c r="D41" s="1054"/>
      <c r="E41" s="1049"/>
      <c r="F41" s="1050"/>
    </row>
    <row r="42" spans="1:8" ht="20.100000000000001" customHeight="1">
      <c r="A42" s="1056">
        <v>8</v>
      </c>
      <c r="B42" s="1066" t="s">
        <v>369</v>
      </c>
      <c r="C42" s="1057"/>
      <c r="D42" s="1058"/>
      <c r="E42" s="1059"/>
      <c r="F42" s="1060"/>
    </row>
    <row r="43" spans="1:8" ht="20.100000000000001" customHeight="1">
      <c r="A43" s="1056"/>
      <c r="B43" s="1055" t="s">
        <v>360</v>
      </c>
      <c r="C43" s="1051"/>
      <c r="D43" s="1052"/>
      <c r="E43" s="1049"/>
      <c r="F43" s="1050"/>
    </row>
    <row r="44" spans="1:8" ht="20.100000000000001" customHeight="1">
      <c r="A44" s="1056"/>
      <c r="B44" s="1055" t="s">
        <v>361</v>
      </c>
      <c r="C44" s="1051"/>
      <c r="D44" s="1052"/>
      <c r="E44" s="1049"/>
      <c r="F44" s="1050"/>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80"/>
      <c r="B46" s="380"/>
      <c r="C46" s="380"/>
      <c r="D46" s="380"/>
    </row>
    <row r="47" spans="1:8" ht="29.25" customHeight="1">
      <c r="A47" s="36" t="s">
        <v>61</v>
      </c>
      <c r="B47" s="62" t="str">
        <f>'Attach 3(JV)'!B24</f>
        <v>--</v>
      </c>
      <c r="D47" s="37"/>
      <c r="E47" s="37" t="s">
        <v>62</v>
      </c>
      <c r="F47" s="39" t="str">
        <f>'Attach 3(JV)'!E24</f>
        <v/>
      </c>
    </row>
    <row r="48" spans="1:8" ht="22.5" customHeight="1">
      <c r="A48" s="36" t="s">
        <v>63</v>
      </c>
      <c r="B48" s="198" t="str">
        <f>'Attach 3(JV)'!B25</f>
        <v/>
      </c>
      <c r="D48" s="37"/>
      <c r="E48" s="37" t="s">
        <v>64</v>
      </c>
      <c r="F48" s="39" t="str">
        <f>'Attach 3(JV)'!E25</f>
        <v/>
      </c>
    </row>
    <row r="49" spans="1:4" ht="8.25" customHeight="1">
      <c r="D49" s="37"/>
    </row>
    <row r="50" spans="1:4" ht="12" customHeight="1">
      <c r="A50" s="38"/>
    </row>
    <row r="51" spans="1:4" ht="61.5" customHeight="1">
      <c r="A51" s="45" t="s">
        <v>24</v>
      </c>
      <c r="B51" s="1061" t="s">
        <v>370</v>
      </c>
      <c r="C51" s="1061"/>
      <c r="D51" s="1061"/>
    </row>
    <row r="52" spans="1:4" ht="20.100000000000001" customHeight="1"/>
  </sheetData>
  <sheetProtection algorithmName="SHA-512" hashValue="8P6BDkcmzWCbNYdK2JDpiagxGRhVzYDCI+buoxSWzMv/IrX8SQ0k7cMfI+zqXxQdXcfvzuqVvTDAIkB97f5HvQ==" saltValue="/hYObZw47lJAAOOV4Rj/sw==" spinCount="100000" sheet="1" formatColumns="0" formatRows="0" selectLockedCells="1"/>
  <customSheetViews>
    <customSheetView guid="{869B0F9C-77A4-468D-A350-EA35CAE357D9}" showPageBreaks="1" showGridLines="0" fitToPage="1" printArea="1" hiddenRows="1" view="pageBreakPreview" topLeftCell="A3">
      <selection activeCell="E44" sqref="E44:F44"/>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 guid="{45D87BB2-ECBF-4FD9-AB44-4B5F10036733}" showPageBreaks="1" showGridLines="0" fitToPage="1" printArea="1" hiddenRows="1" view="pageBreakPreview" topLeftCell="A3">
      <selection activeCell="E44" sqref="E44:F44"/>
      <pageMargins left="0" right="0" top="0" bottom="0" header="0" footer="0"/>
      <pageSetup scale="76" fitToHeight="0" orientation="portrait" r:id="rId37"/>
      <headerFooter alignWithMargins="0">
        <oddFooter>&amp;R&amp;"Book Antiqua,Bold"&amp;8 Page &amp;P of &amp;N</oddFooter>
      </headerFooter>
    </customSheetView>
  </customSheetViews>
  <mergeCells count="68">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8"/>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4" customFormat="1" ht="22.5" customHeight="1">
      <c r="A1" s="1004" t="str">
        <f>'Attach 3(JV)'!A1</f>
        <v xml:space="preserve">Specification No. :CC/NT/W-MISC/DOM/A14/25/12918                 </v>
      </c>
      <c r="B1" s="1004"/>
      <c r="C1" s="1004"/>
      <c r="D1" s="1004"/>
      <c r="E1" s="512"/>
      <c r="F1" s="511" t="str">
        <f>"Attachment-10 " &amp; 'Attach 3(JV)'!AT1</f>
        <v xml:space="preserve">Attachment-10 </v>
      </c>
      <c r="G1" s="513"/>
      <c r="H1" s="513"/>
    </row>
    <row r="3" spans="1:10" ht="77.25" customHeight="1">
      <c r="A3" s="1072" t="str">
        <f>'Attach 3(JV)'!A3</f>
        <v>Construction of tensile structure overhead shed at skating ground, Sector-43 township of
POWERGRID, Gurugram</v>
      </c>
      <c r="B3" s="1073"/>
      <c r="C3" s="1073"/>
      <c r="D3" s="1073"/>
      <c r="E3" s="1073"/>
      <c r="F3" s="1073"/>
      <c r="G3" s="9"/>
      <c r="H3" s="3"/>
    </row>
    <row r="4" spans="1:10" ht="20.100000000000001" customHeight="1">
      <c r="A4" s="5"/>
      <c r="H4" s="10"/>
      <c r="I4" s="11"/>
    </row>
    <row r="5" spans="1:10" ht="20.100000000000001" customHeight="1">
      <c r="A5" s="1080" t="s">
        <v>371</v>
      </c>
      <c r="B5" s="1080"/>
      <c r="C5" s="1080"/>
      <c r="D5" s="1080"/>
      <c r="E5" s="1080"/>
      <c r="F5" s="108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78" t="str">
        <f>'Attach 3(JV)'!A8</f>
        <v/>
      </c>
      <c r="B8" s="1078"/>
      <c r="C8" s="1078"/>
      <c r="D8" s="1078"/>
      <c r="E8" s="12" t="str">
        <f>'Attach 3(JV)'!E8</f>
        <v>Contract Services</v>
      </c>
      <c r="H8" s="10"/>
      <c r="I8" s="11"/>
    </row>
    <row r="9" spans="1:10" ht="20.100000000000001" customHeight="1">
      <c r="A9" s="13" t="s">
        <v>54</v>
      </c>
      <c r="B9" s="758">
        <f>'Attach 3(JV)'!B9</f>
        <v>0</v>
      </c>
      <c r="C9" s="758"/>
      <c r="D9" s="758"/>
      <c r="E9" s="12" t="str">
        <f>'Attach 3(JV)'!E9</f>
        <v>Power Grid Corporation of India Ltd.,</v>
      </c>
      <c r="H9" s="10"/>
      <c r="I9" s="11"/>
    </row>
    <row r="10" spans="1:10" ht="20.100000000000001" customHeight="1">
      <c r="A10" s="13" t="s">
        <v>56</v>
      </c>
      <c r="B10" s="758">
        <f>'Attach 3(JV)'!B10</f>
        <v>0</v>
      </c>
      <c r="C10" s="758"/>
      <c r="D10" s="758"/>
      <c r="E10" s="12" t="str">
        <f>'Attach 3(JV)'!E10</f>
        <v>"Saudamini", Plot No. 2, Sector 29</v>
      </c>
      <c r="H10" s="10"/>
      <c r="I10" s="282"/>
    </row>
    <row r="11" spans="1:10" ht="20.100000000000001" customHeight="1">
      <c r="B11" s="758">
        <f>'Attach 3(JV)'!B11</f>
        <v>0</v>
      </c>
      <c r="C11" s="758"/>
      <c r="D11" s="758"/>
      <c r="E11" s="12" t="str">
        <f>'Attach 3(JV)'!E11</f>
        <v>Gurgaon (Haryana) - 122001</v>
      </c>
    </row>
    <row r="12" spans="1:10" ht="20.100000000000001" customHeight="1">
      <c r="A12" s="6"/>
      <c r="B12" s="758">
        <f>'Attach 3(JV)'!B12</f>
        <v>0</v>
      </c>
      <c r="C12" s="758"/>
      <c r="D12" s="758"/>
      <c r="E12" s="12"/>
    </row>
    <row r="13" spans="1:10" ht="20.100000000000001" customHeight="1">
      <c r="A13" s="6"/>
    </row>
    <row r="14" spans="1:10" ht="97.5" customHeight="1">
      <c r="A14" s="1079" t="s">
        <v>372</v>
      </c>
      <c r="B14" s="1079"/>
      <c r="C14" s="1079"/>
      <c r="D14" s="1079"/>
      <c r="E14" s="1079"/>
      <c r="F14" s="1079"/>
      <c r="G14" s="2"/>
      <c r="H14" s="2"/>
      <c r="J14" s="523"/>
    </row>
    <row r="15" spans="1:10" ht="20.100000000000001" customHeight="1">
      <c r="A15" s="7"/>
    </row>
    <row r="16" spans="1:10" ht="20.100000000000001" customHeight="1">
      <c r="A16" s="19" t="s">
        <v>373</v>
      </c>
      <c r="B16" s="136" t="str">
        <f>'Attach 3(JV)'!B24</f>
        <v>--</v>
      </c>
      <c r="C16" s="18"/>
      <c r="E16" s="20" t="s">
        <v>62</v>
      </c>
      <c r="F16" s="204" t="str">
        <f>'Attach 3(JV)'!E24</f>
        <v/>
      </c>
    </row>
    <row r="17" spans="1:6" ht="20.100000000000001" customHeight="1">
      <c r="A17" s="19" t="s">
        <v>63</v>
      </c>
      <c r="B17" s="204" t="str">
        <f>'Attach 3(JV)'!B25</f>
        <v/>
      </c>
      <c r="C17" s="18"/>
      <c r="E17" s="20" t="s">
        <v>64</v>
      </c>
      <c r="F17" s="20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869B0F9C-77A4-468D-A350-EA35CAE357D9}" scale="115" showPageBreaks="1" showGridLines="0" fitToPage="1" printArea="1" view="pageBreakPreview" topLeftCell="A10">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 guid="{45D87BB2-ECBF-4FD9-AB44-4B5F10036733}" scale="115" showPageBreaks="1" showGridLines="0" fitToPage="1" printArea="1" view="pageBreakPreview" topLeftCell="A10">
      <selection activeCell="H14" sqref="H14"/>
      <pageMargins left="0" right="0" top="0" bottom="0" header="0" footer="0"/>
      <pageSetup scale="74" orientation="portrait" r:id="rId37"/>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04" t="str">
        <f>'Attach 3(JV)'!A1</f>
        <v xml:space="preserve">Specification No. :CC/NT/W-MISC/DOM/A14/25/12918                 </v>
      </c>
      <c r="B1" s="1004"/>
      <c r="C1" s="1004"/>
      <c r="D1" s="1084" t="str">
        <f>"Attachment-11 " &amp; 'Attach 3(JV)'!AT1</f>
        <v xml:space="preserve">Attachment-11 </v>
      </c>
      <c r="E1" s="1084"/>
      <c r="F1" s="78"/>
      <c r="G1" s="78"/>
      <c r="H1" s="78"/>
    </row>
    <row r="2" spans="1:26" ht="13.5" customHeight="1">
      <c r="Z2" s="114">
        <f>'Attach 3(JV)'!Z2</f>
        <v>0</v>
      </c>
    </row>
    <row r="3" spans="1:26" ht="75.75" customHeight="1">
      <c r="A3" s="1072" t="str">
        <f>'Attach 3(QR)'!A3</f>
        <v>Construction of tensile structure overhead shed at skating ground, Sector-43 township of
POWERGRID, Gurugram</v>
      </c>
      <c r="B3" s="1073"/>
      <c r="C3" s="1073"/>
      <c r="D3" s="1073"/>
      <c r="E3" s="1073"/>
      <c r="F3" s="26"/>
      <c r="G3" s="27"/>
      <c r="H3" s="26"/>
    </row>
    <row r="4" spans="1:26" ht="19.5" customHeight="1">
      <c r="A4" s="28"/>
      <c r="H4" s="30"/>
      <c r="I4" s="11"/>
    </row>
    <row r="5" spans="1:26" ht="21.75" customHeight="1">
      <c r="A5" s="755" t="s">
        <v>374</v>
      </c>
      <c r="B5" s="755"/>
      <c r="C5" s="755"/>
      <c r="D5" s="755"/>
      <c r="E5" s="75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61" t="str">
        <f>'Attach 3(JV)'!A8</f>
        <v/>
      </c>
      <c r="B8" s="761"/>
      <c r="C8" s="761"/>
      <c r="D8" s="12" t="str">
        <f>'Attach 3(JV)'!E8</f>
        <v>Contract Services</v>
      </c>
      <c r="H8" s="30"/>
      <c r="I8" s="11"/>
    </row>
    <row r="9" spans="1:26" ht="19.5" customHeight="1">
      <c r="A9" s="13" t="s">
        <v>54</v>
      </c>
      <c r="B9" s="758">
        <f>'Attach 3(JV)'!B9</f>
        <v>0</v>
      </c>
      <c r="C9" s="758"/>
      <c r="D9" s="12" t="str">
        <f>'Attach 3(JV)'!E9</f>
        <v>Power Grid Corporation of India Ltd.,</v>
      </c>
      <c r="H9" s="30"/>
      <c r="I9" s="11"/>
    </row>
    <row r="10" spans="1:26" ht="19.5" customHeight="1">
      <c r="A10" s="13" t="s">
        <v>56</v>
      </c>
      <c r="B10" s="758">
        <f>'Attach 3(JV)'!B10</f>
        <v>0</v>
      </c>
      <c r="C10" s="758"/>
      <c r="D10" s="12" t="str">
        <f>'Attach 3(JV)'!E10</f>
        <v>"Saudamini", Plot No. 2, Sector 29</v>
      </c>
      <c r="H10" s="30"/>
      <c r="I10" s="11"/>
    </row>
    <row r="11" spans="1:26" ht="19.5" customHeight="1">
      <c r="B11" s="758">
        <f>'Attach 3(JV)'!B11</f>
        <v>0</v>
      </c>
      <c r="C11" s="758"/>
      <c r="D11" s="12" t="str">
        <f>'Attach 3(JV)'!E11</f>
        <v>Gurgaon (Haryana) - 122001</v>
      </c>
    </row>
    <row r="12" spans="1:26" ht="19.5" customHeight="1">
      <c r="A12" s="32"/>
      <c r="B12" s="758">
        <f>'Attach 3(JV)'!B12</f>
        <v>0</v>
      </c>
      <c r="C12" s="758"/>
      <c r="D12" s="12"/>
    </row>
    <row r="13" spans="1:26" ht="19.5" customHeight="1">
      <c r="A13" s="29" t="s">
        <v>60</v>
      </c>
    </row>
    <row r="14" spans="1:26" ht="9.9499999999999993" customHeight="1">
      <c r="A14" s="32"/>
    </row>
    <row r="15" spans="1:26" ht="184.5" customHeight="1">
      <c r="A15" s="1081" t="s">
        <v>375</v>
      </c>
      <c r="B15" s="974"/>
      <c r="C15" s="974"/>
      <c r="D15" s="974"/>
      <c r="E15" s="974"/>
      <c r="F15" s="34"/>
      <c r="G15" s="34"/>
      <c r="H15" s="34"/>
    </row>
    <row r="16" spans="1:26" ht="19.5" customHeight="1">
      <c r="A16" s="32"/>
      <c r="B16" s="32"/>
      <c r="C16" s="32"/>
      <c r="D16" s="32"/>
      <c r="E16" s="32"/>
      <c r="F16" s="34"/>
      <c r="G16" s="34"/>
      <c r="H16" s="34"/>
    </row>
    <row r="17" spans="1:8" s="24" customFormat="1" ht="72" customHeight="1">
      <c r="A17" s="46" t="s">
        <v>328</v>
      </c>
      <c r="B17" s="1045" t="s">
        <v>376</v>
      </c>
      <c r="C17" s="1045"/>
      <c r="D17" s="46" t="s">
        <v>377</v>
      </c>
      <c r="E17" s="46" t="s">
        <v>378</v>
      </c>
      <c r="G17" s="34"/>
      <c r="H17" s="34"/>
    </row>
    <row r="18" spans="1:8" ht="26.1" customHeight="1">
      <c r="A18" s="81">
        <v>1</v>
      </c>
      <c r="B18" s="1085"/>
      <c r="C18" s="1085"/>
      <c r="D18" s="208"/>
      <c r="E18" s="208"/>
      <c r="F18" s="34"/>
      <c r="G18" s="34"/>
      <c r="H18" s="34"/>
    </row>
    <row r="19" spans="1:8" ht="26.1" customHeight="1">
      <c r="A19" s="81">
        <v>2</v>
      </c>
      <c r="B19" s="1085"/>
      <c r="C19" s="1085"/>
      <c r="D19" s="208"/>
      <c r="E19" s="208"/>
      <c r="F19" s="34"/>
      <c r="G19" s="34"/>
      <c r="H19" s="34"/>
    </row>
    <row r="20" spans="1:8" ht="26.1" customHeight="1">
      <c r="A20" s="81">
        <v>3</v>
      </c>
      <c r="B20" s="1085"/>
      <c r="C20" s="1085"/>
      <c r="D20" s="208"/>
      <c r="E20" s="208"/>
      <c r="F20" s="34"/>
      <c r="G20" s="34"/>
      <c r="H20" s="34"/>
    </row>
    <row r="21" spans="1:8" ht="26.1" customHeight="1">
      <c r="A21" s="81">
        <v>4</v>
      </c>
      <c r="B21" s="1085"/>
      <c r="C21" s="1085"/>
      <c r="D21" s="208"/>
      <c r="E21" s="208"/>
      <c r="F21" s="34"/>
      <c r="G21" s="34"/>
      <c r="H21" s="34"/>
    </row>
    <row r="22" spans="1:8" ht="26.1" customHeight="1">
      <c r="A22" s="81">
        <v>5</v>
      </c>
      <c r="B22" s="1085"/>
      <c r="C22" s="1085"/>
      <c r="D22" s="208"/>
      <c r="E22" s="208"/>
      <c r="F22" s="34"/>
      <c r="G22" s="34"/>
      <c r="H22" s="34"/>
    </row>
    <row r="23" spans="1:8" ht="26.1" customHeight="1">
      <c r="A23" s="81">
        <v>6</v>
      </c>
      <c r="B23" s="1085"/>
      <c r="C23" s="1085"/>
      <c r="D23" s="208"/>
      <c r="E23" s="208"/>
      <c r="F23" s="34"/>
      <c r="G23" s="34"/>
      <c r="H23" s="34"/>
    </row>
    <row r="24" spans="1:8" ht="26.1" customHeight="1">
      <c r="A24" s="32"/>
      <c r="B24" s="32"/>
      <c r="C24" s="32"/>
      <c r="D24" s="32"/>
      <c r="E24" s="32"/>
      <c r="F24" s="34"/>
      <c r="G24" s="34"/>
      <c r="H24" s="34"/>
    </row>
    <row r="25" spans="1:8" ht="84.75" customHeight="1">
      <c r="A25" s="1081" t="s">
        <v>379</v>
      </c>
      <c r="B25" s="974"/>
      <c r="C25" s="974"/>
      <c r="D25" s="974"/>
      <c r="E25" s="974"/>
    </row>
    <row r="26" spans="1:8" ht="149.25" customHeight="1">
      <c r="A26" s="1081" t="s">
        <v>380</v>
      </c>
      <c r="B26" s="974"/>
      <c r="C26" s="974"/>
      <c r="D26" s="974"/>
      <c r="E26" s="974"/>
    </row>
    <row r="27" spans="1:8" ht="26.1" customHeight="1">
      <c r="A27" s="36" t="s">
        <v>61</v>
      </c>
      <c r="B27" s="62" t="str">
        <f>'Attach 3(JV)'!B24</f>
        <v>--</v>
      </c>
      <c r="D27" s="37" t="s">
        <v>62</v>
      </c>
      <c r="E27" s="198" t="str">
        <f>'Attach 3(JV)'!E24</f>
        <v/>
      </c>
    </row>
    <row r="28" spans="1:8" ht="26.1" customHeight="1">
      <c r="A28" s="36" t="s">
        <v>63</v>
      </c>
      <c r="B28" s="198" t="str">
        <f>'Attach 3(JV)'!B25</f>
        <v/>
      </c>
      <c r="D28" s="37" t="s">
        <v>64</v>
      </c>
      <c r="E28" s="198" t="str">
        <f>'Attach 3(JV)'!E25</f>
        <v/>
      </c>
    </row>
    <row r="29" spans="1:8" ht="230.25" customHeight="1">
      <c r="A29" s="756" t="s">
        <v>381</v>
      </c>
      <c r="B29" s="756"/>
      <c r="C29" s="756"/>
      <c r="D29" s="756"/>
      <c r="E29" s="756"/>
    </row>
    <row r="30" spans="1:8" ht="20.100000000000001" customHeight="1">
      <c r="A30" s="21" t="str">
        <f>A1</f>
        <v xml:space="preserve">Specification No. :CC/NT/W-MISC/DOM/A14/25/12918                 </v>
      </c>
      <c r="B30" s="22"/>
      <c r="C30" s="22"/>
      <c r="D30" s="22"/>
      <c r="E30" s="23" t="str">
        <f>D1</f>
        <v xml:space="preserve">Attachment-11 </v>
      </c>
    </row>
    <row r="31" spans="1:8" ht="19.5" customHeight="1"/>
    <row r="32" spans="1:8" ht="48" customHeight="1">
      <c r="A32" s="1083" t="str">
        <f>A3</f>
        <v>Construction of tensile structure overhead shed at skating ground, Sector-43 township of
POWERGRID, Gurugram</v>
      </c>
      <c r="B32" s="1083"/>
      <c r="C32" s="1083"/>
      <c r="D32" s="1083"/>
      <c r="E32" s="1083"/>
    </row>
    <row r="33" spans="1:5" ht="19.5" customHeight="1">
      <c r="A33" s="28"/>
    </row>
    <row r="34" spans="1:5" ht="19.5" customHeight="1">
      <c r="A34" s="1047" t="s">
        <v>374</v>
      </c>
      <c r="B34" s="1047"/>
      <c r="C34" s="1047"/>
      <c r="D34" s="1047"/>
      <c r="E34" s="104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758" t="str">
        <f>'Attach 3(JV)'!B17:D17</f>
        <v>Ram Lal</v>
      </c>
      <c r="C38" s="758"/>
      <c r="D38" s="12" t="str">
        <f>D9</f>
        <v>Power Grid Corporation of India Ltd.,</v>
      </c>
    </row>
    <row r="39" spans="1:5" ht="19.5" customHeight="1">
      <c r="A39" s="13" t="s">
        <v>56</v>
      </c>
      <c r="B39" s="758" t="str">
        <f>'Attach 3(JV)'!B18:D18</f>
        <v>G5</v>
      </c>
      <c r="C39" s="758"/>
      <c r="D39" s="12" t="str">
        <f>D10</f>
        <v>"Saudamini", Plot No. 2, Sector 29</v>
      </c>
    </row>
    <row r="40" spans="1:5" ht="19.5" customHeight="1">
      <c r="B40" s="758" t="str">
        <f>'Attach 3(JV)'!B19:D19</f>
        <v>Gurgaon</v>
      </c>
      <c r="C40" s="758"/>
      <c r="D40" s="12" t="str">
        <f>D11</f>
        <v>Gurgaon (Haryana) - 122001</v>
      </c>
    </row>
    <row r="41" spans="1:5" ht="19.5" customHeight="1">
      <c r="A41" s="32"/>
      <c r="B41" s="758" t="str">
        <f>'Attach 3(JV)'!B20:D20</f>
        <v/>
      </c>
      <c r="C41" s="758"/>
      <c r="D41" s="12"/>
    </row>
    <row r="42" spans="1:5" ht="19.5" customHeight="1">
      <c r="A42" s="29" t="s">
        <v>60</v>
      </c>
    </row>
    <row r="43" spans="1:5" ht="19.5" customHeight="1">
      <c r="A43" s="32"/>
    </row>
    <row r="44" spans="1:5" ht="33.75" customHeight="1">
      <c r="A44" s="974" t="s">
        <v>382</v>
      </c>
      <c r="B44" s="974"/>
      <c r="C44" s="974"/>
      <c r="D44" s="974"/>
      <c r="E44" s="974"/>
    </row>
    <row r="45" spans="1:5" ht="19.5" customHeight="1">
      <c r="A45" s="32"/>
      <c r="B45" s="32"/>
      <c r="C45" s="32"/>
      <c r="D45" s="32"/>
      <c r="E45" s="32"/>
    </row>
    <row r="46" spans="1:5" ht="72" customHeight="1">
      <c r="A46" s="46" t="s">
        <v>328</v>
      </c>
      <c r="B46" s="1045" t="s">
        <v>376</v>
      </c>
      <c r="C46" s="1045"/>
      <c r="D46" s="46" t="s">
        <v>377</v>
      </c>
      <c r="E46" s="46" t="s">
        <v>383</v>
      </c>
    </row>
    <row r="47" spans="1:5" ht="25.5" customHeight="1">
      <c r="A47" s="81">
        <v>1</v>
      </c>
      <c r="B47" s="1082"/>
      <c r="C47" s="1082"/>
      <c r="D47" s="211"/>
      <c r="E47" s="211"/>
    </row>
    <row r="48" spans="1:5" ht="25.5" customHeight="1">
      <c r="A48" s="81">
        <v>2</v>
      </c>
      <c r="B48" s="1082"/>
      <c r="C48" s="1082"/>
      <c r="D48" s="211"/>
      <c r="E48" s="211"/>
    </row>
    <row r="49" spans="1:5" ht="25.5" customHeight="1">
      <c r="A49" s="81">
        <v>3</v>
      </c>
      <c r="B49" s="1082"/>
      <c r="C49" s="1082"/>
      <c r="D49" s="211"/>
      <c r="E49" s="211"/>
    </row>
    <row r="50" spans="1:5" ht="25.5" customHeight="1">
      <c r="A50" s="81">
        <v>4</v>
      </c>
      <c r="B50" s="1082"/>
      <c r="C50" s="1082"/>
      <c r="D50" s="211"/>
      <c r="E50" s="211"/>
    </row>
    <row r="51" spans="1:5" ht="25.5" customHeight="1">
      <c r="A51" s="81">
        <v>5</v>
      </c>
      <c r="B51" s="1082"/>
      <c r="C51" s="1082"/>
      <c r="D51" s="211"/>
      <c r="E51" s="211"/>
    </row>
    <row r="52" spans="1:5" ht="25.5" customHeight="1">
      <c r="A52" s="81">
        <v>6</v>
      </c>
      <c r="B52" s="1082"/>
      <c r="C52" s="1082"/>
      <c r="D52" s="211"/>
      <c r="E52" s="211"/>
    </row>
    <row r="53" spans="1:5" ht="27.95" customHeight="1">
      <c r="A53" s="32"/>
      <c r="B53" s="32"/>
      <c r="C53" s="32"/>
      <c r="D53" s="32"/>
      <c r="E53" s="32"/>
    </row>
    <row r="54" spans="1:5" ht="27.95" customHeight="1">
      <c r="A54" s="149"/>
      <c r="B54" s="149"/>
      <c r="C54" s="149"/>
      <c r="D54" s="149"/>
      <c r="E54" s="149"/>
    </row>
    <row r="55" spans="1:5" ht="27.95" customHeight="1">
      <c r="A55" s="149" t="s">
        <v>61</v>
      </c>
      <c r="B55" s="62" t="str">
        <f>B27</f>
        <v>--</v>
      </c>
      <c r="C55" s="149" t="s">
        <v>62</v>
      </c>
      <c r="D55" s="149" t="str">
        <f>E27</f>
        <v/>
      </c>
      <c r="E55" s="149"/>
    </row>
    <row r="56" spans="1:5" ht="27.95" customHeight="1">
      <c r="A56" s="149" t="s">
        <v>63</v>
      </c>
      <c r="B56" s="149" t="str">
        <f>B28</f>
        <v/>
      </c>
      <c r="C56" s="149" t="s">
        <v>64</v>
      </c>
      <c r="D56" s="149" t="str">
        <f>E28</f>
        <v/>
      </c>
      <c r="E56" s="149"/>
    </row>
    <row r="57" spans="1:5" ht="27.95" customHeight="1">
      <c r="A57" s="149"/>
      <c r="B57" s="149"/>
      <c r="C57" s="149"/>
      <c r="D57" s="149"/>
      <c r="E57" s="149"/>
    </row>
    <row r="58" spans="1:5" ht="19.5" customHeight="1">
      <c r="A58" s="21" t="str">
        <f>A30</f>
        <v xml:space="preserve">Specification No. :CC/NT/W-MISC/DOM/A14/25/12918                 </v>
      </c>
      <c r="B58" s="22"/>
      <c r="C58" s="22"/>
      <c r="D58" s="22"/>
      <c r="E58" s="23" t="str">
        <f>E30</f>
        <v xml:space="preserve">Attachment-11 </v>
      </c>
    </row>
    <row r="59" spans="1:5" ht="19.5" customHeight="1"/>
    <row r="60" spans="1:5" ht="48" customHeight="1">
      <c r="A60" s="1083" t="str">
        <f>A32</f>
        <v>Construction of tensile structure overhead shed at skating ground, Sector-43 township of
POWERGRID, Gurugram</v>
      </c>
      <c r="B60" s="1083"/>
      <c r="C60" s="1083"/>
      <c r="D60" s="1083"/>
      <c r="E60" s="1083"/>
    </row>
    <row r="61" spans="1:5" ht="19.5" customHeight="1">
      <c r="A61" s="28"/>
    </row>
    <row r="62" spans="1:5" ht="19.5" customHeight="1">
      <c r="A62" s="1047" t="s">
        <v>374</v>
      </c>
      <c r="B62" s="1047"/>
      <c r="C62" s="1047"/>
      <c r="D62" s="1047"/>
      <c r="E62" s="104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758" t="str">
        <f>'Attach 3(JV)'!E17</f>
        <v/>
      </c>
      <c r="C66" s="758"/>
      <c r="D66" s="12" t="str">
        <f>D9</f>
        <v>Power Grid Corporation of India Ltd.,</v>
      </c>
    </row>
    <row r="67" spans="1:5" ht="19.5" customHeight="1">
      <c r="A67" s="13" t="s">
        <v>56</v>
      </c>
      <c r="B67" s="758" t="str">
        <f>'Attach 3(JV)'!E18</f>
        <v/>
      </c>
      <c r="C67" s="758"/>
      <c r="D67" s="12" t="str">
        <f>D10</f>
        <v>"Saudamini", Plot No. 2, Sector 29</v>
      </c>
    </row>
    <row r="68" spans="1:5" ht="19.5" customHeight="1">
      <c r="B68" s="758" t="str">
        <f>'Attach 3(JV)'!E19</f>
        <v/>
      </c>
      <c r="C68" s="758"/>
      <c r="D68" s="12" t="str">
        <f>D11</f>
        <v>Gurgaon (Haryana) - 122001</v>
      </c>
    </row>
    <row r="69" spans="1:5" ht="19.5" customHeight="1">
      <c r="A69" s="32"/>
      <c r="B69" s="758" t="str">
        <f>'Attach 3(JV)'!E20</f>
        <v/>
      </c>
      <c r="C69" s="758"/>
      <c r="D69" s="12"/>
    </row>
    <row r="70" spans="1:5" ht="19.5" customHeight="1">
      <c r="A70" s="29" t="s">
        <v>60</v>
      </c>
    </row>
    <row r="71" spans="1:5" ht="19.5" customHeight="1">
      <c r="A71" s="32"/>
    </row>
    <row r="72" spans="1:5" ht="33.75" customHeight="1">
      <c r="A72" s="974" t="s">
        <v>382</v>
      </c>
      <c r="B72" s="974"/>
      <c r="C72" s="974"/>
      <c r="D72" s="974"/>
      <c r="E72" s="974"/>
    </row>
    <row r="73" spans="1:5" ht="19.5" customHeight="1">
      <c r="A73" s="32"/>
      <c r="B73" s="32"/>
      <c r="C73" s="32"/>
      <c r="D73" s="32"/>
      <c r="E73" s="32"/>
    </row>
    <row r="74" spans="1:5" ht="72" customHeight="1">
      <c r="A74" s="46" t="s">
        <v>328</v>
      </c>
      <c r="B74" s="1045" t="s">
        <v>376</v>
      </c>
      <c r="C74" s="1045"/>
      <c r="D74" s="46" t="s">
        <v>377</v>
      </c>
      <c r="E74" s="46" t="s">
        <v>383</v>
      </c>
    </row>
    <row r="75" spans="1:5" ht="25.5" customHeight="1">
      <c r="A75" s="81">
        <v>1</v>
      </c>
      <c r="B75" s="1082"/>
      <c r="C75" s="1082"/>
      <c r="D75" s="211"/>
      <c r="E75" s="211"/>
    </row>
    <row r="76" spans="1:5" ht="25.5" customHeight="1">
      <c r="A76" s="81">
        <v>2</v>
      </c>
      <c r="B76" s="1082"/>
      <c r="C76" s="1082"/>
      <c r="D76" s="211"/>
      <c r="E76" s="211"/>
    </row>
    <row r="77" spans="1:5" ht="25.5" customHeight="1">
      <c r="A77" s="81">
        <v>3</v>
      </c>
      <c r="B77" s="1082"/>
      <c r="C77" s="1082"/>
      <c r="D77" s="211"/>
      <c r="E77" s="211"/>
    </row>
    <row r="78" spans="1:5" ht="25.5" customHeight="1">
      <c r="A78" s="81">
        <v>4</v>
      </c>
      <c r="B78" s="1082"/>
      <c r="C78" s="1082"/>
      <c r="D78" s="211"/>
      <c r="E78" s="211"/>
    </row>
    <row r="79" spans="1:5" ht="25.5" customHeight="1">
      <c r="A79" s="81">
        <v>5</v>
      </c>
      <c r="B79" s="1082"/>
      <c r="C79" s="1082"/>
      <c r="D79" s="211"/>
      <c r="E79" s="211"/>
    </row>
    <row r="80" spans="1:5" ht="25.5" customHeight="1">
      <c r="A80" s="81">
        <v>6</v>
      </c>
      <c r="B80" s="1082"/>
      <c r="C80" s="1082"/>
      <c r="D80" s="211"/>
      <c r="E80" s="211"/>
    </row>
    <row r="81" spans="1:5" ht="19.5" customHeight="1">
      <c r="A81" s="32"/>
      <c r="B81" s="32"/>
      <c r="C81" s="32"/>
      <c r="D81" s="32"/>
      <c r="E81" s="32"/>
    </row>
    <row r="82" spans="1:5" ht="24.75" customHeight="1">
      <c r="A82" s="149"/>
      <c r="B82" s="149"/>
      <c r="C82" s="149"/>
      <c r="D82" s="149"/>
      <c r="E82" s="149"/>
    </row>
    <row r="83" spans="1:5" ht="24.75" customHeight="1">
      <c r="A83" s="149" t="s">
        <v>61</v>
      </c>
      <c r="B83" s="62" t="str">
        <f>B55</f>
        <v>--</v>
      </c>
      <c r="C83" s="149" t="s">
        <v>62</v>
      </c>
      <c r="D83" s="149" t="str">
        <f>D55</f>
        <v/>
      </c>
      <c r="E83" s="149"/>
    </row>
    <row r="84" spans="1:5" ht="24.75" customHeight="1">
      <c r="A84" s="149" t="s">
        <v>63</v>
      </c>
      <c r="B84" s="149" t="str">
        <f>B56</f>
        <v/>
      </c>
      <c r="C84" s="149" t="s">
        <v>64</v>
      </c>
      <c r="D84" s="149" t="str">
        <f>D56</f>
        <v/>
      </c>
      <c r="E84" s="149"/>
    </row>
    <row r="85" spans="1:5" ht="24.75" customHeight="1">
      <c r="A85" s="149"/>
      <c r="B85" s="149"/>
      <c r="C85" s="149"/>
      <c r="D85" s="149"/>
      <c r="E85" s="149"/>
    </row>
    <row r="86" spans="1:5" ht="37.5" customHeight="1">
      <c r="A86" s="59"/>
      <c r="B86" s="59"/>
      <c r="C86" s="59"/>
      <c r="D86" s="59"/>
      <c r="E86" s="59"/>
    </row>
  </sheetData>
  <sheetProtection password="CC69" sheet="1" formatColumns="0" formatRows="0" selectLockedCells="1"/>
  <customSheetViews>
    <customSheetView guid="{869B0F9C-77A4-468D-A350-EA35CAE357D9}" scale="115" showPageBreaks="1" showGridLines="0" fitToPage="1" printArea="1" view="pageBreakPreview">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45D87BB2-ECBF-4FD9-AB44-4B5F10036733}"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19"/>
  <sheetViews>
    <sheetView showGridLines="0" showZeros="0" view="pageBreakPreview" zoomScale="115" zoomScaleNormal="100" zoomScaleSheetLayoutView="115" workbookViewId="0">
      <selection activeCell="F15" sqref="F15"/>
    </sheetView>
  </sheetViews>
  <sheetFormatPr defaultColWidth="9.140625" defaultRowHeight="16.5"/>
  <cols>
    <col min="1" max="1" width="15.28515625" style="235" customWidth="1"/>
    <col min="2" max="2" width="26.5703125" style="235" customWidth="1"/>
    <col min="3" max="3" width="35.140625" style="235" customWidth="1"/>
    <col min="4" max="4" width="33.5703125" style="235" customWidth="1"/>
    <col min="5" max="5" width="34.28515625" style="235" customWidth="1"/>
    <col min="6" max="6" width="16.140625" style="235" customWidth="1"/>
    <col min="7" max="7" width="21.42578125" style="366" customWidth="1"/>
    <col min="8" max="8" width="13.5703125" style="366" customWidth="1"/>
    <col min="9" max="16384" width="9.140625" style="366"/>
  </cols>
  <sheetData>
    <row r="1" spans="1:7" s="234" customFormat="1" ht="20.25" customHeight="1">
      <c r="A1" s="518" t="str">
        <f>'Attach 3(JV)'!A1</f>
        <v xml:space="preserve">Specification No. :CC/NT/W-MISC/DOM/A14/25/12918                 </v>
      </c>
      <c r="B1" s="519"/>
      <c r="C1" s="519"/>
      <c r="D1" s="519"/>
      <c r="E1" s="520" t="s">
        <v>384</v>
      </c>
      <c r="F1" s="233"/>
    </row>
    <row r="3" spans="1:7" ht="69" customHeight="1">
      <c r="A3" s="1072" t="str">
        <f>'Attach 3(JV)'!A3</f>
        <v>Construction of tensile structure overhead shed at skating ground, Sector-43 township of
POWERGRID, Gurugram</v>
      </c>
      <c r="B3" s="1073"/>
      <c r="C3" s="1073"/>
      <c r="D3" s="1073"/>
      <c r="E3" s="1073"/>
      <c r="F3" s="367"/>
    </row>
    <row r="4" spans="1:7" ht="1.5" hidden="1" customHeight="1">
      <c r="A4" s="239"/>
      <c r="F4" s="30"/>
      <c r="G4" s="11"/>
    </row>
    <row r="5" spans="1:7" ht="20.100000000000001" customHeight="1">
      <c r="A5" s="1087" t="s">
        <v>385</v>
      </c>
      <c r="B5" s="1087"/>
      <c r="C5" s="1087"/>
      <c r="D5" s="1087"/>
      <c r="E5" s="1087"/>
      <c r="F5" s="30"/>
      <c r="G5" s="11"/>
    </row>
    <row r="6" spans="1:7" ht="20.100000000000001" customHeight="1">
      <c r="A6" s="241"/>
      <c r="F6" s="30"/>
      <c r="G6" s="11"/>
    </row>
    <row r="7" spans="1:7" ht="20.100000000000001" customHeight="1">
      <c r="A7" s="257" t="str">
        <f>'[17]Attach 3 (JV)'!A5</f>
        <v>Bidder’s Name and Address (Sole Bidder) :</v>
      </c>
      <c r="D7" s="368" t="str">
        <f>'[17]Attach 3 (JV)'!F5</f>
        <v>To:</v>
      </c>
      <c r="F7" s="30"/>
      <c r="G7" s="11"/>
    </row>
    <row r="8" spans="1:7" ht="36" customHeight="1">
      <c r="A8" s="1088" t="str">
        <f>'Attach 3(JV)'!A8</f>
        <v/>
      </c>
      <c r="B8" s="1088"/>
      <c r="C8" s="1088"/>
      <c r="D8" s="369" t="str">
        <f>'[17]Attach 3 (JV)'!F6</f>
        <v>Contract Services</v>
      </c>
      <c r="F8" s="30"/>
      <c r="G8" s="11"/>
    </row>
    <row r="9" spans="1:7">
      <c r="A9" s="13" t="s">
        <v>54</v>
      </c>
      <c r="B9" s="757">
        <f>'Attach 3(JV)'!B9</f>
        <v>0</v>
      </c>
      <c r="C9" s="757"/>
      <c r="D9" s="369" t="str">
        <f>'[17]Attach 3 (JV)'!F7</f>
        <v>Power Grid Corporation of India Ltd.,</v>
      </c>
      <c r="F9" s="30"/>
      <c r="G9" s="11"/>
    </row>
    <row r="10" spans="1:7">
      <c r="A10" s="13" t="s">
        <v>56</v>
      </c>
      <c r="B10" s="758">
        <f>'Attach 3(JV)'!B10</f>
        <v>0</v>
      </c>
      <c r="C10" s="758"/>
      <c r="D10" s="369" t="str">
        <f>'[17]Attach 3 (JV)'!F8</f>
        <v>"Saudamini", Plot No.-2</v>
      </c>
      <c r="F10" s="30"/>
      <c r="G10" s="11"/>
    </row>
    <row r="11" spans="1:7">
      <c r="B11" s="758">
        <f>'Attach 3(JV)'!B11</f>
        <v>0</v>
      </c>
      <c r="C11" s="758"/>
      <c r="D11" s="369" t="str">
        <f>'[17]Attach 3 (JV)'!F9</f>
        <v xml:space="preserve">Sector-29, </v>
      </c>
    </row>
    <row r="12" spans="1:7">
      <c r="A12" s="241"/>
      <c r="B12" s="758">
        <f>'Attach 3(JV)'!B12</f>
        <v>0</v>
      </c>
      <c r="C12" s="758"/>
      <c r="D12" s="370" t="str">
        <f>'[17]Attach 3 (JV)'!F10</f>
        <v>Gurgaon (Haryana) - 122001</v>
      </c>
    </row>
    <row r="13" spans="1:7" ht="9.9499999999999993" customHeight="1">
      <c r="A13" s="241"/>
      <c r="B13" s="102"/>
      <c r="C13" s="102"/>
    </row>
    <row r="14" spans="1:7" ht="20.100000000000001" customHeight="1">
      <c r="A14" s="235" t="s">
        <v>60</v>
      </c>
    </row>
    <row r="15" spans="1:7" ht="45.75" customHeight="1">
      <c r="A15" s="1086" t="s">
        <v>934</v>
      </c>
      <c r="B15" s="1086"/>
      <c r="C15" s="1086"/>
      <c r="D15" s="1086"/>
      <c r="E15" s="1086"/>
    </row>
    <row r="16" spans="1:7" ht="20.100000000000001" customHeight="1">
      <c r="A16" s="373"/>
      <c r="B16" s="373"/>
      <c r="C16" s="373"/>
    </row>
    <row r="17" spans="1:7" s="235" customFormat="1">
      <c r="A17" s="257" t="s">
        <v>61</v>
      </c>
      <c r="B17" s="371" t="str">
        <f>'Attach 3(JV)'!B24</f>
        <v>--</v>
      </c>
      <c r="D17" s="257" t="s">
        <v>62</v>
      </c>
      <c r="E17" s="257" t="str">
        <f>'Attach 3(JV)'!E24</f>
        <v/>
      </c>
      <c r="G17" s="366"/>
    </row>
    <row r="18" spans="1:7" s="235" customFormat="1">
      <c r="A18" s="257" t="s">
        <v>63</v>
      </c>
      <c r="B18" s="257" t="str">
        <f>'Attach 3(JV)'!B25</f>
        <v/>
      </c>
      <c r="D18" s="257" t="s">
        <v>386</v>
      </c>
      <c r="E18" s="242" t="str">
        <f>'Attach 3(JV)'!E25</f>
        <v/>
      </c>
      <c r="G18" s="366"/>
    </row>
    <row r="19" spans="1:7" s="235" customFormat="1">
      <c r="A19" s="242"/>
      <c r="B19" s="242"/>
      <c r="C19" s="257"/>
      <c r="D19" s="256"/>
      <c r="E19" s="242"/>
      <c r="G19" s="366"/>
    </row>
  </sheetData>
  <sheetProtection algorithmName="SHA-512" hashValue="4e9mDyJCQqqjfuW9VajySTbXEWAb0gpzyHuEnbSC6fTJaDFAKz+tfIUDyNXEXEkUn7qn1vfYe6ot59Lg+h3baQ==" saltValue="PupxJxxNcBzF08sBDg+aKg==" spinCount="100000" sheet="1" formatColumns="0" formatRows="0" selectLockedCells="1"/>
  <customSheetViews>
    <customSheetView guid="{869B0F9C-77A4-468D-A350-EA35CAE357D9}" scale="115" showPageBreaks="1" showGridLines="0" zeroValues="0" fitToPage="1" printArea="1" hiddenRows="1" view="pageBreakPreview" topLeftCell="A38">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 guid="{45D87BB2-ECBF-4FD9-AB44-4B5F10036733}" scale="115" showPageBreaks="1" showGridLines="0" zeroValues="0" fitToPage="1" printArea="1" hiddenRows="1" view="pageBreakPreview" topLeftCell="A38">
      <selection activeCell="C22" sqref="C22"/>
      <pageMargins left="0" right="0" top="0" bottom="0" header="0" footer="0"/>
      <pageSetup scale="74" fitToHeight="0" orientation="portrait" r:id="rId16"/>
      <headerFooter alignWithMargins="0">
        <oddFooter>&amp;R&amp;"Book Antiqua,Bold"&amp;8 Page &amp;P of &amp;N</oddFooter>
      </headerFooter>
    </customSheetView>
  </customSheetViews>
  <mergeCells count="8">
    <mergeCell ref="B11:C11"/>
    <mergeCell ref="B12:C12"/>
    <mergeCell ref="A15:E15"/>
    <mergeCell ref="A3:E3"/>
    <mergeCell ref="A5:E5"/>
    <mergeCell ref="A8:C8"/>
    <mergeCell ref="B9:C9"/>
    <mergeCell ref="B10:C10"/>
  </mergeCells>
  <pageMargins left="0.7" right="0.25" top="0.47" bottom="0.48" header="0.28000000000000003" footer="0.23"/>
  <pageSetup scale="74"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1" t="str">
        <f>'Attach 3(JV)'!A1</f>
        <v xml:space="preserve">Specification No. :CC/NT/W-MISC/DOM/A14/25/12918                 </v>
      </c>
      <c r="B1" s="510"/>
      <c r="C1" s="510"/>
      <c r="D1" s="510"/>
      <c r="E1" s="522" t="str">
        <f>"Attachment-13 " &amp; 'Attach 3(JV)'!AT1</f>
        <v xml:space="preserve">Attachment-13 </v>
      </c>
      <c r="F1" s="78"/>
      <c r="G1" s="78"/>
      <c r="H1" s="78"/>
    </row>
    <row r="3" spans="1:9" ht="75" customHeight="1">
      <c r="A3" s="1072" t="str">
        <f>'Attach 3(JV)'!A3</f>
        <v>Construction of tensile structure overhead shed at skating ground, Sector-43 township of
POWERGRID, Gurugram</v>
      </c>
      <c r="B3" s="1073"/>
      <c r="C3" s="1073"/>
      <c r="D3" s="1073"/>
      <c r="E3" s="1073"/>
      <c r="F3" s="26"/>
      <c r="G3" s="27"/>
      <c r="H3" s="26"/>
    </row>
    <row r="4" spans="1:9" ht="20.100000000000001" customHeight="1">
      <c r="A4" s="28"/>
      <c r="H4" s="30"/>
      <c r="I4" s="11"/>
    </row>
    <row r="5" spans="1:9" ht="20.100000000000001" customHeight="1">
      <c r="A5" s="755" t="s">
        <v>387</v>
      </c>
      <c r="B5" s="755"/>
      <c r="C5" s="755"/>
      <c r="D5" s="755"/>
      <c r="E5" s="7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61" t="str">
        <f>'Attach 3(JV)'!A8</f>
        <v/>
      </c>
      <c r="B8" s="761"/>
      <c r="C8" s="761"/>
      <c r="D8" s="761"/>
      <c r="E8" s="12" t="str">
        <f>'Attach 3(JV)'!E8</f>
        <v>Contract Services</v>
      </c>
      <c r="H8" s="30"/>
      <c r="I8" s="11"/>
    </row>
    <row r="9" spans="1:9" ht="20.100000000000001" customHeight="1">
      <c r="A9" s="13" t="s">
        <v>54</v>
      </c>
      <c r="B9" s="758">
        <f>'Attach 3(JV)'!B9</f>
        <v>0</v>
      </c>
      <c r="C9" s="758"/>
      <c r="D9" s="758"/>
      <c r="E9" s="12" t="str">
        <f>'Attach 3(JV)'!E9</f>
        <v>Power Grid Corporation of India Ltd.,</v>
      </c>
      <c r="H9" s="30"/>
      <c r="I9" s="11"/>
    </row>
    <row r="10" spans="1:9" ht="20.100000000000001" customHeight="1">
      <c r="A10" s="13" t="s">
        <v>56</v>
      </c>
      <c r="B10" s="758">
        <f>'Attach 3(JV)'!B10</f>
        <v>0</v>
      </c>
      <c r="C10" s="758"/>
      <c r="D10" s="758"/>
      <c r="E10" s="12" t="str">
        <f>'Attach 3(JV)'!E10</f>
        <v>"Saudamini", Plot No. 2, Sector 29</v>
      </c>
      <c r="H10" s="30"/>
      <c r="I10" s="11"/>
    </row>
    <row r="11" spans="1:9" ht="20.100000000000001" customHeight="1">
      <c r="B11" s="758">
        <f>'Attach 3(JV)'!B11</f>
        <v>0</v>
      </c>
      <c r="C11" s="758"/>
      <c r="D11" s="758"/>
      <c r="E11" s="12" t="str">
        <f>'Attach 3(JV)'!E11</f>
        <v>Gurgaon (Haryana) - 122001</v>
      </c>
      <c r="G11" s="78" t="s">
        <v>7</v>
      </c>
    </row>
    <row r="12" spans="1:9" ht="20.100000000000001" customHeight="1">
      <c r="A12" s="32"/>
      <c r="B12" s="758">
        <f>'Attach 3(JV)'!B12</f>
        <v>0</v>
      </c>
      <c r="C12" s="758"/>
      <c r="D12" s="758"/>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974" t="s">
        <v>388</v>
      </c>
      <c r="B16" s="974"/>
      <c r="C16" s="974"/>
      <c r="D16" s="974"/>
      <c r="E16" s="97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61</v>
      </c>
      <c r="B24" s="62"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869B0F9C-77A4-468D-A350-EA35CAE357D9}"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45D87BB2-ECBF-4FD9-AB44-4B5F10036733}"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8"/>
  <headerFooter alignWithMargins="0">
    <oddFooter>&amp;R&amp;"Book Antiqua,Bold"&amp;8 Page &amp;P of &amp;N</oddFooter>
  </headerFooter>
  <drawing r:id="rId3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H11" sqref="H11"/>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04" t="str">
        <f>'Attach 3(JV)'!A1</f>
        <v xml:space="preserve">Specification No. :CC/NT/W-MISC/DOM/A14/25/12918                 </v>
      </c>
      <c r="B1" s="1004"/>
      <c r="C1" s="1004"/>
      <c r="D1" s="1004"/>
      <c r="E1" s="509" t="str">
        <f>"Attachment-14 " &amp; 'Attach 3(JV)'!AT1</f>
        <v xml:space="preserve">Attachment-14 </v>
      </c>
      <c r="F1" s="78"/>
      <c r="G1" s="78"/>
      <c r="H1" s="78"/>
    </row>
    <row r="3" spans="1:9" ht="83.25" customHeight="1">
      <c r="A3" s="1072" t="str">
        <f>'Attach 3(JV)'!A3</f>
        <v>Construction of tensile structure overhead shed at skating ground, Sector-43 township of
POWERGRID, Gurugram</v>
      </c>
      <c r="B3" s="1073"/>
      <c r="C3" s="1073"/>
      <c r="D3" s="1073"/>
      <c r="E3" s="1073"/>
      <c r="F3" s="26"/>
      <c r="G3" s="27"/>
      <c r="H3" s="26"/>
    </row>
    <row r="4" spans="1:9" ht="20.100000000000001" customHeight="1">
      <c r="A4" s="28"/>
      <c r="H4" s="30"/>
      <c r="I4" s="11"/>
    </row>
    <row r="5" spans="1:9" ht="20.100000000000001" customHeight="1">
      <c r="A5" s="755" t="s">
        <v>389</v>
      </c>
      <c r="B5" s="755"/>
      <c r="C5" s="755"/>
      <c r="D5" s="755"/>
      <c r="E5" s="7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61" t="str">
        <f>'Attach 3(JV)'!A8</f>
        <v/>
      </c>
      <c r="B8" s="761"/>
      <c r="C8" s="761"/>
      <c r="D8" s="761"/>
      <c r="E8" s="12" t="str">
        <f>'Attach 3(JV)'!E8</f>
        <v>Contract Services</v>
      </c>
      <c r="H8" s="30"/>
      <c r="I8" s="11"/>
    </row>
    <row r="9" spans="1:9" ht="20.100000000000001" customHeight="1">
      <c r="A9" s="13" t="s">
        <v>54</v>
      </c>
      <c r="B9" s="758">
        <f>'Attach 3(JV)'!B9</f>
        <v>0</v>
      </c>
      <c r="C9" s="758"/>
      <c r="D9" s="758"/>
      <c r="E9" s="12" t="str">
        <f>'Attach 3(JV)'!E9</f>
        <v>Power Grid Corporation of India Ltd.,</v>
      </c>
      <c r="H9" s="30"/>
      <c r="I9" s="11"/>
    </row>
    <row r="10" spans="1:9" ht="20.100000000000001" customHeight="1">
      <c r="A10" s="13" t="s">
        <v>56</v>
      </c>
      <c r="B10" s="758">
        <f>'Attach 3(JV)'!B10</f>
        <v>0</v>
      </c>
      <c r="C10" s="758"/>
      <c r="D10" s="758"/>
      <c r="E10" s="12" t="str">
        <f>'Attach 3(JV)'!E10</f>
        <v>"Saudamini", Plot No. 2, Sector 29</v>
      </c>
      <c r="H10" s="30"/>
      <c r="I10" s="11"/>
    </row>
    <row r="11" spans="1:9" ht="20.100000000000001" customHeight="1">
      <c r="B11" s="758">
        <f>'Attach 3(JV)'!B11</f>
        <v>0</v>
      </c>
      <c r="C11" s="758"/>
      <c r="D11" s="758"/>
      <c r="E11" s="12" t="str">
        <f>'Attach 3(JV)'!E11</f>
        <v>Gurgaon (Haryana) - 122001</v>
      </c>
    </row>
    <row r="12" spans="1:9" ht="20.100000000000001" customHeight="1">
      <c r="A12" s="32"/>
      <c r="B12" s="758">
        <f>'Attach 3(JV)'!B12</f>
        <v>0</v>
      </c>
      <c r="C12" s="758"/>
      <c r="D12" s="758"/>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089" t="s">
        <v>961</v>
      </c>
      <c r="B16" s="1089"/>
      <c r="C16" s="1089"/>
      <c r="D16" s="1089"/>
      <c r="E16" s="108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61</v>
      </c>
      <c r="B24" s="62"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869B0F9C-77A4-468D-A350-EA35CAE357D9}" scale="130" showPageBreaks="1" showGridLines="0" fitToPage="1" printArea="1" view="pageBreakPreview" topLeftCell="A10">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45D87BB2-ECBF-4FD9-AB44-4B5F10036733}" scale="130" showPageBreaks="1" showGridLines="0" fitToPage="1" printArea="1" view="pageBreakPreview" topLeftCell="A10">
      <selection activeCell="J17" sqref="J17"/>
      <pageMargins left="0" right="0" top="0" bottom="0" header="0" footer="0"/>
      <pageSetup scale="87" orientation="portrait" r:id="rId32"/>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3"/>
  <headerFooter alignWithMargins="0">
    <oddFooter>&amp;R&amp;"Book Antiqua,Bold"&amp;8 Page &amp;P of &amp;N</oddFooter>
  </headerFooter>
  <drawing r:id="rId3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3" zoomScale="115" zoomScaleNormal="100" zoomScaleSheetLayoutView="115"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4" customFormat="1" ht="32.1" customHeight="1">
      <c r="A1" s="1100" t="s">
        <v>390</v>
      </c>
      <c r="B1" s="1101"/>
      <c r="C1" s="1101"/>
      <c r="D1" s="1101"/>
      <c r="E1" s="1101"/>
      <c r="F1" s="1101"/>
      <c r="G1" s="1101"/>
      <c r="H1" s="1101"/>
      <c r="I1" s="1102"/>
    </row>
    <row r="2" spans="1:9" s="224" customFormat="1" ht="32.1" customHeight="1">
      <c r="A2" s="221" t="s">
        <v>391</v>
      </c>
      <c r="B2" s="1103" t="s">
        <v>392</v>
      </c>
      <c r="C2" s="1103"/>
      <c r="D2" s="1103"/>
      <c r="E2" s="1103"/>
      <c r="F2" s="1103"/>
      <c r="G2" s="1103"/>
      <c r="H2" s="1103"/>
      <c r="I2" s="1104"/>
    </row>
    <row r="3" spans="1:9" s="224" customFormat="1" ht="32.1" customHeight="1">
      <c r="A3" s="221" t="s">
        <v>393</v>
      </c>
      <c r="B3" s="1103" t="s">
        <v>394</v>
      </c>
      <c r="C3" s="1103"/>
      <c r="D3" s="1103"/>
      <c r="E3" s="1103"/>
      <c r="F3" s="1103"/>
      <c r="G3" s="1103"/>
      <c r="H3" s="1103"/>
      <c r="I3" s="1104"/>
    </row>
    <row r="4" spans="1:9" s="224" customFormat="1" ht="32.1" customHeight="1">
      <c r="A4" s="221" t="s">
        <v>395</v>
      </c>
      <c r="B4" s="1103" t="s">
        <v>396</v>
      </c>
      <c r="C4" s="1103"/>
      <c r="D4" s="1103"/>
      <c r="E4" s="1103"/>
      <c r="F4" s="1103"/>
      <c r="G4" s="1103"/>
      <c r="H4" s="1103"/>
      <c r="I4" s="1104"/>
    </row>
    <row r="5" spans="1:9" s="224" customFormat="1" ht="32.1" customHeight="1">
      <c r="A5" s="221" t="s">
        <v>397</v>
      </c>
      <c r="B5" s="1103" t="s">
        <v>398</v>
      </c>
      <c r="C5" s="1103"/>
      <c r="D5" s="1103"/>
      <c r="E5" s="1103"/>
      <c r="F5" s="1103"/>
      <c r="G5" s="1103"/>
      <c r="H5" s="1103"/>
      <c r="I5" s="1104"/>
    </row>
    <row r="6" spans="1:9" s="224" customFormat="1" ht="32.1" customHeight="1">
      <c r="A6" s="222" t="s">
        <v>399</v>
      </c>
      <c r="B6" s="1105" t="s">
        <v>400</v>
      </c>
      <c r="C6" s="1105"/>
      <c r="D6" s="1105"/>
      <c r="E6" s="1105"/>
      <c r="F6" s="1105"/>
      <c r="G6" s="1105"/>
      <c r="H6" s="1105"/>
      <c r="I6" s="1106"/>
    </row>
    <row r="7" spans="1:9" s="224" customFormat="1" ht="32.1" customHeight="1">
      <c r="A7" s="223"/>
      <c r="C7" s="223"/>
      <c r="D7" s="223"/>
      <c r="E7" s="223"/>
      <c r="F7" s="223"/>
      <c r="G7" s="223"/>
      <c r="H7" s="223"/>
      <c r="I7" s="223"/>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11" t="s">
        <v>954</v>
      </c>
      <c r="B31" s="1111"/>
      <c r="C31" s="1111"/>
      <c r="D31" s="1111"/>
      <c r="E31" s="1111"/>
      <c r="F31" s="1111"/>
      <c r="G31" s="1111"/>
      <c r="H31" s="1111"/>
      <c r="I31" s="1111"/>
      <c r="J31" s="60"/>
    </row>
    <row r="32" spans="1:10" ht="15.75">
      <c r="A32" s="1110" t="s">
        <v>401</v>
      </c>
      <c r="B32" s="1110"/>
      <c r="C32" s="1110"/>
      <c r="D32" s="1110"/>
      <c r="E32" s="1110"/>
      <c r="F32" s="1110"/>
      <c r="G32" s="1110"/>
      <c r="H32" s="1110"/>
      <c r="I32" s="1110"/>
      <c r="J32" s="60"/>
    </row>
    <row r="33" spans="1:10" ht="18.75">
      <c r="A33" s="1107" t="s">
        <v>402</v>
      </c>
      <c r="B33" s="1107"/>
      <c r="C33" s="1107"/>
      <c r="D33" s="1107"/>
      <c r="E33" s="1107"/>
      <c r="F33" s="1107"/>
      <c r="G33" s="1107"/>
      <c r="H33" s="1107"/>
      <c r="I33" s="1107"/>
      <c r="J33" s="60"/>
    </row>
    <row r="34" spans="1:10" ht="36" customHeight="1">
      <c r="A34" s="1112" t="s">
        <v>403</v>
      </c>
      <c r="B34" s="1112"/>
      <c r="C34" s="1112"/>
      <c r="D34" s="1112"/>
      <c r="E34" s="1112"/>
      <c r="F34" s="1112"/>
      <c r="G34" s="1112"/>
      <c r="H34" s="1112"/>
      <c r="I34" s="1112"/>
      <c r="J34" s="60"/>
    </row>
    <row r="35" spans="1:10" ht="18.75">
      <c r="A35" s="1107" t="s">
        <v>404</v>
      </c>
      <c r="B35" s="1107"/>
      <c r="C35" s="1107"/>
      <c r="D35" s="1107"/>
      <c r="E35" s="1107"/>
      <c r="F35" s="1107"/>
      <c r="G35" s="1107"/>
      <c r="H35" s="1107"/>
      <c r="I35" s="1107"/>
      <c r="J35" s="60"/>
    </row>
    <row r="36" spans="1:10" ht="15.75">
      <c r="A36" s="1110" t="s">
        <v>405</v>
      </c>
      <c r="B36" s="1110"/>
      <c r="C36" s="1110"/>
      <c r="D36" s="1110"/>
      <c r="E36" s="1110"/>
      <c r="F36" s="1110"/>
      <c r="G36" s="1110"/>
      <c r="H36" s="1110"/>
      <c r="I36" s="1110"/>
      <c r="J36" s="60"/>
    </row>
    <row r="37" spans="1:10" ht="15.75">
      <c r="A37" s="1110">
        <f>'Attach 3(JV)'!B9</f>
        <v>0</v>
      </c>
      <c r="B37" s="1110"/>
      <c r="C37" s="1110"/>
      <c r="D37" s="1110"/>
      <c r="E37" s="1110"/>
      <c r="F37" s="1110"/>
      <c r="G37" s="1110"/>
      <c r="H37" s="1110"/>
      <c r="I37" s="1110"/>
      <c r="J37" s="60"/>
    </row>
    <row r="38" spans="1:10" ht="58.5" customHeight="1">
      <c r="A38" s="1109" t="str">
        <f>" having its Registered Office at " &amp; 'Attach 3(JV)'!B10 &amp; " " &amp;'Attach 3(JV)'!B11 &amp; " " &amp;'Attach 3(JV)'!B12</f>
        <v xml:space="preserve"> having its Registered Office at 0 0 0</v>
      </c>
      <c r="B38" s="1109"/>
      <c r="C38" s="1109"/>
      <c r="D38" s="1109"/>
      <c r="E38" s="1109"/>
      <c r="F38" s="1109"/>
      <c r="G38" s="1109"/>
      <c r="H38" s="1109"/>
      <c r="I38" s="1109"/>
      <c r="J38" s="60"/>
    </row>
    <row r="39" spans="1:10" ht="15.75">
      <c r="A39" s="1110" t="str">
        <f>IF('Names of Bidder'!D6 = "Sole Bidder", " ", " and ")</f>
        <v xml:space="preserve"> </v>
      </c>
      <c r="B39" s="1110"/>
      <c r="C39" s="1110"/>
      <c r="D39" s="1110"/>
      <c r="E39" s="1110"/>
      <c r="F39" s="1110"/>
      <c r="G39" s="1110"/>
      <c r="H39" s="1110"/>
      <c r="I39" s="1110"/>
      <c r="J39" s="60"/>
    </row>
    <row r="40" spans="1:10" ht="17.25" customHeight="1">
      <c r="A40" s="1109" t="str">
        <f>IF('Names of Bidder'!D6= "Sole Bidder", "", IF('Names of Bidder'!D7=1,'Names of Bidder'!D23,IF('Names of Bidder'!D7="2 or More",'Names of Bidder'!D23&amp;" &amp; "&amp;'Names of Bidder'!D28,"")))</f>
        <v/>
      </c>
      <c r="B40" s="1109"/>
      <c r="C40" s="1109"/>
      <c r="D40" s="1109"/>
      <c r="E40" s="1109"/>
      <c r="F40" s="1109"/>
      <c r="G40" s="1109"/>
      <c r="H40" s="1109"/>
      <c r="I40" s="1109"/>
      <c r="J40" s="60"/>
    </row>
    <row r="41" spans="1:10" ht="39" customHeight="1">
      <c r="A41" s="110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09"/>
      <c r="C41" s="1109"/>
      <c r="D41" s="1109"/>
      <c r="E41" s="1109"/>
      <c r="F41" s="1109"/>
      <c r="G41" s="1109"/>
      <c r="H41" s="1109"/>
      <c r="I41" s="1109"/>
      <c r="J41" s="60"/>
    </row>
    <row r="42" spans="1:10" ht="15.75">
      <c r="A42" s="1110" t="s">
        <v>406</v>
      </c>
      <c r="B42" s="1110"/>
      <c r="C42" s="1110"/>
      <c r="D42" s="1110"/>
      <c r="E42" s="1110"/>
      <c r="F42" s="1110"/>
      <c r="G42" s="1110"/>
      <c r="H42" s="1110"/>
      <c r="I42" s="1110"/>
      <c r="J42" s="60"/>
    </row>
    <row r="43" spans="1:10" ht="18.75">
      <c r="A43" s="1107" t="s">
        <v>407</v>
      </c>
      <c r="B43" s="1107"/>
      <c r="C43" s="1107"/>
      <c r="D43" s="1107"/>
      <c r="E43" s="1107"/>
      <c r="F43" s="1107"/>
      <c r="G43" s="1107"/>
      <c r="H43" s="1107"/>
      <c r="I43" s="1107"/>
      <c r="J43" s="60"/>
    </row>
    <row r="44" spans="1:10" ht="18.75">
      <c r="A44" s="1107" t="s">
        <v>408</v>
      </c>
      <c r="B44" s="1107"/>
      <c r="C44" s="1107"/>
      <c r="D44" s="1107"/>
      <c r="E44" s="1107"/>
      <c r="F44" s="1107"/>
      <c r="G44" s="1107"/>
      <c r="H44" s="1107"/>
      <c r="I44" s="1107"/>
      <c r="J44" s="60"/>
    </row>
    <row r="45" spans="1:10" ht="102" customHeight="1">
      <c r="A45" s="1108" t="str">
        <f>"POWERGRID intends to award, under laid-down organisational procedures, contract(s) for " &amp; Basic!B1</f>
        <v>POWERGRID intends to award, under laid-down organisational procedures, contract(s) for Construction of tensile structure overhead shed at skating ground, Sector-43 township of
POWERGRID, Gurugram</v>
      </c>
      <c r="B45" s="1108"/>
      <c r="C45" s="1108"/>
      <c r="D45" s="1108"/>
      <c r="E45" s="1108"/>
      <c r="F45" s="1108"/>
      <c r="G45" s="1108"/>
      <c r="H45" s="1108"/>
      <c r="I45" s="1108"/>
      <c r="J45" s="60"/>
    </row>
    <row r="46" spans="1:10" ht="16.5" customHeight="1">
      <c r="A46" s="184"/>
      <c r="B46" s="703"/>
      <c r="C46" s="703"/>
      <c r="D46" s="703"/>
      <c r="E46" s="703"/>
      <c r="F46" s="184"/>
      <c r="G46" s="703"/>
      <c r="H46" s="703"/>
      <c r="I46" s="703"/>
      <c r="J46" s="60"/>
    </row>
    <row r="47" spans="1:10" ht="21" customHeight="1">
      <c r="A47" s="1006" t="s">
        <v>409</v>
      </c>
      <c r="B47" s="1006"/>
      <c r="C47" s="1006"/>
      <c r="D47" s="1006"/>
      <c r="E47" s="1094" t="s">
        <v>409</v>
      </c>
      <c r="F47" s="1094"/>
      <c r="G47" s="1094"/>
      <c r="H47" s="1094"/>
      <c r="I47" s="1094"/>
      <c r="J47" s="60"/>
    </row>
    <row r="48" spans="1:10" ht="32.25" customHeight="1">
      <c r="A48" s="1095" t="s">
        <v>410</v>
      </c>
      <c r="B48" s="1095"/>
      <c r="C48" s="1095"/>
      <c r="D48" s="1095"/>
      <c r="E48" s="1096" t="s">
        <v>411</v>
      </c>
      <c r="F48" s="1096"/>
      <c r="G48" s="1096"/>
      <c r="H48" s="1096"/>
      <c r="I48" s="1096"/>
      <c r="J48" s="60"/>
    </row>
    <row r="49" spans="1:10" ht="18.75" customHeight="1">
      <c r="A49" s="186" t="s">
        <v>389</v>
      </c>
      <c r="B49" s="186"/>
      <c r="C49" s="186"/>
      <c r="D49" s="186"/>
      <c r="E49" s="186"/>
      <c r="F49" s="186"/>
      <c r="G49" s="186"/>
      <c r="H49" s="186"/>
      <c r="I49" s="187" t="s">
        <v>412</v>
      </c>
      <c r="J49" s="60"/>
    </row>
    <row r="50" spans="1:10" ht="115.5" customHeight="1">
      <c r="A50" s="1090" t="str">
        <f>Basic!B1&amp;" and Specification Number " &amp;  Basic!B3 &amp; ". POWERGRID values full compliance with all relevant laws of the land, rules, regulations, economic use of resources, and of fairness/transparency in its relations with its Bidders/ Contractors."</f>
        <v>Construction of tensile structure overhead shed at skating ground, Sector-43 township of
POWERGRID, Gurugram and Specification Number CC/NT/W-MISC/DOM/A14/25/12918                 . POWERGRID values full compliance with all relevant laws of the land, rules, regulations, economic use of resources, and of fairness/transparency in its relations with its Bidders/ Contractors.</v>
      </c>
      <c r="B50" s="1090"/>
      <c r="C50" s="1090"/>
      <c r="D50" s="1090"/>
      <c r="E50" s="1090"/>
      <c r="F50" s="1090"/>
      <c r="G50" s="1090"/>
      <c r="H50" s="1090"/>
      <c r="I50" s="1090"/>
    </row>
    <row r="51" spans="1:10" ht="8.1" customHeight="1">
      <c r="A51" s="188"/>
      <c r="B51" s="125"/>
      <c r="C51" s="125"/>
      <c r="D51" s="125"/>
      <c r="E51" s="125"/>
      <c r="F51" s="125"/>
      <c r="G51" s="125"/>
      <c r="H51" s="125"/>
      <c r="I51" s="125"/>
    </row>
    <row r="52" spans="1:10" ht="35.25" customHeight="1">
      <c r="A52" s="1090" t="s">
        <v>413</v>
      </c>
      <c r="B52" s="1090"/>
      <c r="C52" s="1090"/>
      <c r="D52" s="1090"/>
      <c r="E52" s="1090"/>
      <c r="F52" s="1090"/>
      <c r="G52" s="1090"/>
      <c r="H52" s="1090"/>
      <c r="I52" s="1090"/>
    </row>
    <row r="53" spans="1:10" ht="8.1" customHeight="1">
      <c r="A53" s="189"/>
      <c r="B53" s="125"/>
      <c r="C53" s="125"/>
      <c r="D53" s="125"/>
      <c r="E53" s="125"/>
      <c r="F53" s="125"/>
      <c r="G53" s="125"/>
      <c r="H53" s="125"/>
      <c r="I53" s="125"/>
    </row>
    <row r="54" spans="1:10" ht="15.75">
      <c r="A54" s="1113" t="s">
        <v>414</v>
      </c>
      <c r="B54" s="1113"/>
      <c r="C54" s="1113"/>
      <c r="D54" s="1113"/>
      <c r="E54" s="1113"/>
      <c r="F54" s="1113"/>
      <c r="G54" s="1113"/>
      <c r="H54" s="1113"/>
      <c r="I54" s="1113"/>
    </row>
    <row r="55" spans="1:10" ht="8.1" customHeight="1">
      <c r="A55" s="189"/>
      <c r="B55" s="125"/>
      <c r="C55" s="125"/>
      <c r="D55" s="125"/>
      <c r="E55" s="125"/>
      <c r="F55" s="125"/>
      <c r="G55" s="125"/>
      <c r="H55" s="125"/>
      <c r="I55" s="125"/>
    </row>
    <row r="56" spans="1:10" ht="16.5">
      <c r="A56" s="1099" t="s">
        <v>415</v>
      </c>
      <c r="B56" s="1099"/>
      <c r="C56" s="1099"/>
      <c r="D56" s="1099"/>
      <c r="E56" s="1099"/>
      <c r="F56" s="1099"/>
      <c r="G56" s="1099"/>
      <c r="H56" s="1099"/>
      <c r="I56" s="1099"/>
    </row>
    <row r="57" spans="1:10" ht="8.1" customHeight="1">
      <c r="A57" s="190"/>
      <c r="B57" s="125"/>
      <c r="C57" s="125"/>
      <c r="D57" s="125"/>
      <c r="E57" s="125"/>
      <c r="F57" s="125"/>
      <c r="G57" s="125"/>
      <c r="H57" s="125"/>
      <c r="I57" s="125"/>
    </row>
    <row r="58" spans="1:10" ht="37.5" customHeight="1">
      <c r="A58" s="191" t="s">
        <v>416</v>
      </c>
      <c r="B58" s="1006" t="s">
        <v>417</v>
      </c>
      <c r="C58" s="1006"/>
      <c r="D58" s="1006"/>
      <c r="E58" s="1006"/>
      <c r="F58" s="1006"/>
      <c r="G58" s="1006"/>
      <c r="H58" s="1006"/>
      <c r="I58" s="1006"/>
    </row>
    <row r="59" spans="1:10" ht="8.1" customHeight="1">
      <c r="A59" s="189"/>
      <c r="B59" s="125"/>
      <c r="C59" s="125"/>
      <c r="D59" s="125"/>
      <c r="E59" s="125"/>
      <c r="F59" s="125"/>
      <c r="G59" s="125"/>
      <c r="H59" s="125"/>
      <c r="I59" s="125"/>
    </row>
    <row r="60" spans="1:10" ht="67.5" customHeight="1">
      <c r="A60" s="125"/>
      <c r="B60" s="191" t="s">
        <v>81</v>
      </c>
      <c r="C60" s="1006" t="s">
        <v>418</v>
      </c>
      <c r="D60" s="1006"/>
      <c r="E60" s="1006"/>
      <c r="F60" s="1006"/>
      <c r="G60" s="1006"/>
      <c r="H60" s="1006"/>
      <c r="I60" s="1006"/>
    </row>
    <row r="61" spans="1:10" ht="8.1" customHeight="1">
      <c r="A61" s="125"/>
      <c r="B61" s="191"/>
      <c r="C61" s="184"/>
      <c r="D61" s="184"/>
      <c r="E61" s="184"/>
      <c r="F61" s="184"/>
      <c r="G61" s="184"/>
      <c r="H61" s="184"/>
      <c r="I61" s="184"/>
    </row>
    <row r="62" spans="1:10" ht="83.25" customHeight="1">
      <c r="A62" s="125"/>
      <c r="B62" s="191" t="s">
        <v>83</v>
      </c>
      <c r="C62" s="1006" t="s">
        <v>419</v>
      </c>
      <c r="D62" s="1006"/>
      <c r="E62" s="1006"/>
      <c r="F62" s="1006"/>
      <c r="G62" s="1006"/>
      <c r="H62" s="1006"/>
      <c r="I62" s="1006"/>
    </row>
    <row r="63" spans="1:10" ht="8.1" customHeight="1">
      <c r="A63" s="125"/>
      <c r="B63" s="191"/>
      <c r="C63" s="184"/>
      <c r="D63" s="184"/>
      <c r="E63" s="184"/>
      <c r="F63" s="184"/>
      <c r="G63" s="184"/>
      <c r="H63" s="184"/>
      <c r="I63" s="184"/>
    </row>
    <row r="64" spans="1:10" ht="50.25" customHeight="1">
      <c r="A64" s="125"/>
      <c r="B64" s="191" t="s">
        <v>85</v>
      </c>
      <c r="C64" s="1006" t="s">
        <v>420</v>
      </c>
      <c r="D64" s="1006"/>
      <c r="E64" s="1006"/>
      <c r="F64" s="1006"/>
      <c r="G64" s="1006"/>
      <c r="H64" s="1006"/>
      <c r="I64" s="1006"/>
    </row>
    <row r="65" spans="1:10" ht="8.1" customHeight="1">
      <c r="A65" s="125"/>
      <c r="B65" s="191"/>
      <c r="C65" s="184"/>
      <c r="D65" s="184"/>
      <c r="E65" s="184"/>
      <c r="F65" s="184"/>
      <c r="G65" s="184"/>
      <c r="H65" s="184"/>
      <c r="I65" s="184"/>
    </row>
    <row r="66" spans="1:10" ht="69" customHeight="1">
      <c r="A66" s="191" t="s">
        <v>421</v>
      </c>
      <c r="B66" s="1006" t="s">
        <v>422</v>
      </c>
      <c r="C66" s="1006"/>
      <c r="D66" s="1006"/>
      <c r="E66" s="1006"/>
      <c r="F66" s="1006"/>
      <c r="G66" s="1006"/>
      <c r="H66" s="1006"/>
      <c r="I66" s="1006"/>
    </row>
    <row r="67" spans="1:10" ht="8.1" customHeight="1">
      <c r="A67" s="125"/>
      <c r="B67" s="191"/>
      <c r="C67" s="184"/>
      <c r="D67" s="184"/>
      <c r="E67" s="184"/>
      <c r="F67" s="184"/>
      <c r="G67" s="184"/>
      <c r="H67" s="184"/>
      <c r="I67" s="184"/>
    </row>
    <row r="68" spans="1:10" ht="16.5">
      <c r="A68" s="1099" t="s">
        <v>423</v>
      </c>
      <c r="B68" s="1099"/>
      <c r="C68" s="1099"/>
      <c r="D68" s="1099"/>
      <c r="E68" s="1099"/>
      <c r="F68" s="1099"/>
      <c r="G68" s="1099"/>
      <c r="H68" s="1099"/>
      <c r="I68" s="1099"/>
    </row>
    <row r="69" spans="1:10" ht="8.1" customHeight="1">
      <c r="A69" s="125"/>
      <c r="B69" s="191"/>
      <c r="C69" s="184"/>
      <c r="D69" s="184"/>
      <c r="E69" s="184"/>
      <c r="F69" s="184"/>
      <c r="G69" s="184"/>
      <c r="H69" s="184"/>
      <c r="I69" s="184"/>
    </row>
    <row r="70" spans="1:10" ht="49.5" customHeight="1">
      <c r="A70" s="191" t="s">
        <v>416</v>
      </c>
      <c r="B70" s="1006" t="s">
        <v>424</v>
      </c>
      <c r="C70" s="1006"/>
      <c r="D70" s="1006"/>
      <c r="E70" s="1006"/>
      <c r="F70" s="1006"/>
      <c r="G70" s="1006"/>
      <c r="H70" s="1006"/>
      <c r="I70" s="1006"/>
    </row>
    <row r="71" spans="1:10" ht="24" customHeight="1">
      <c r="A71" s="184"/>
      <c r="B71" s="186"/>
      <c r="C71" s="186"/>
      <c r="D71" s="186"/>
      <c r="E71" s="186"/>
      <c r="F71" s="184"/>
      <c r="G71" s="186"/>
      <c r="H71" s="186"/>
      <c r="I71" s="186"/>
      <c r="J71" s="60"/>
    </row>
    <row r="72" spans="1:10" ht="21" customHeight="1">
      <c r="A72" s="1006" t="s">
        <v>409</v>
      </c>
      <c r="B72" s="1006"/>
      <c r="C72" s="1006"/>
      <c r="D72" s="1006"/>
      <c r="E72" s="1094" t="s">
        <v>409</v>
      </c>
      <c r="F72" s="1094"/>
      <c r="G72" s="1094"/>
      <c r="H72" s="1094"/>
      <c r="I72" s="1094"/>
      <c r="J72" s="60"/>
    </row>
    <row r="73" spans="1:10" ht="33" customHeight="1">
      <c r="A73" s="1095" t="s">
        <v>425</v>
      </c>
      <c r="B73" s="1095"/>
      <c r="C73" s="1095"/>
      <c r="D73" s="1095"/>
      <c r="E73" s="1096" t="s">
        <v>411</v>
      </c>
      <c r="F73" s="1096"/>
      <c r="G73" s="1096"/>
      <c r="H73" s="1096"/>
      <c r="I73" s="1096"/>
      <c r="J73" s="60"/>
    </row>
    <row r="74" spans="1:10" ht="15.75">
      <c r="A74" s="186" t="s">
        <v>389</v>
      </c>
      <c r="B74" s="186"/>
      <c r="C74" s="186"/>
      <c r="D74" s="186"/>
      <c r="E74" s="186"/>
      <c r="F74" s="186"/>
      <c r="G74" s="186"/>
      <c r="H74" s="186"/>
      <c r="I74" s="187" t="s">
        <v>426</v>
      </c>
      <c r="J74" s="60"/>
    </row>
    <row r="75" spans="1:10" ht="96.75" customHeight="1">
      <c r="A75" s="125"/>
      <c r="B75" s="191" t="s">
        <v>427</v>
      </c>
      <c r="C75" s="1006" t="s">
        <v>428</v>
      </c>
      <c r="D75" s="1006"/>
      <c r="E75" s="1006"/>
      <c r="F75" s="1006"/>
      <c r="G75" s="1006"/>
      <c r="H75" s="1006"/>
      <c r="I75" s="1006"/>
    </row>
    <row r="76" spans="1:10" ht="9.9499999999999993" customHeight="1">
      <c r="A76" s="125"/>
      <c r="B76" s="103"/>
      <c r="C76" s="189"/>
      <c r="D76" s="189"/>
      <c r="E76" s="189"/>
      <c r="F76" s="189"/>
      <c r="G76" s="189"/>
      <c r="H76" s="189"/>
      <c r="I76" s="189"/>
    </row>
    <row r="77" spans="1:10" ht="99" customHeight="1">
      <c r="A77" s="125"/>
      <c r="B77" s="191" t="s">
        <v>83</v>
      </c>
      <c r="C77" s="1006" t="s">
        <v>429</v>
      </c>
      <c r="D77" s="1006"/>
      <c r="E77" s="1006"/>
      <c r="F77" s="1006"/>
      <c r="G77" s="1006"/>
      <c r="H77" s="1006"/>
      <c r="I77" s="1006"/>
    </row>
    <row r="78" spans="1:10" ht="9.9499999999999993" customHeight="1">
      <c r="A78" s="125"/>
      <c r="B78" s="191"/>
      <c r="C78" s="192"/>
      <c r="D78" s="192"/>
      <c r="E78" s="192"/>
      <c r="F78" s="192"/>
      <c r="G78" s="192"/>
      <c r="H78" s="192"/>
      <c r="I78" s="192"/>
    </row>
    <row r="79" spans="1:10" ht="53.25" customHeight="1">
      <c r="A79" s="125"/>
      <c r="B79" s="191" t="s">
        <v>85</v>
      </c>
      <c r="C79" s="1006" t="s">
        <v>430</v>
      </c>
      <c r="D79" s="1006"/>
      <c r="E79" s="1006"/>
      <c r="F79" s="1006"/>
      <c r="G79" s="1006"/>
      <c r="H79" s="1006"/>
      <c r="I79" s="1006"/>
    </row>
    <row r="80" spans="1:10" ht="9.9499999999999993" customHeight="1">
      <c r="A80" s="125"/>
      <c r="B80" s="191"/>
      <c r="C80" s="192"/>
      <c r="D80" s="192"/>
      <c r="E80" s="192"/>
      <c r="F80" s="192"/>
      <c r="G80" s="192"/>
      <c r="H80" s="192"/>
      <c r="I80" s="192"/>
    </row>
    <row r="81" spans="1:10" ht="9.9499999999999993" customHeight="1">
      <c r="A81" s="125"/>
      <c r="B81" s="191"/>
      <c r="C81" s="192"/>
      <c r="D81" s="192"/>
      <c r="E81" s="192"/>
      <c r="F81" s="192"/>
      <c r="G81" s="192"/>
      <c r="H81" s="192"/>
      <c r="I81" s="192"/>
    </row>
    <row r="82" spans="1:10" ht="85.5" customHeight="1">
      <c r="A82" s="125"/>
      <c r="B82" s="191" t="s">
        <v>431</v>
      </c>
      <c r="C82" s="1006" t="s">
        <v>432</v>
      </c>
      <c r="D82" s="1006"/>
      <c r="E82" s="1006"/>
      <c r="F82" s="1006"/>
      <c r="G82" s="1006"/>
      <c r="H82" s="1006"/>
      <c r="I82" s="1006"/>
    </row>
    <row r="83" spans="1:10" ht="9.9499999999999993" customHeight="1">
      <c r="A83" s="125"/>
      <c r="B83" s="191"/>
      <c r="C83" s="192"/>
      <c r="D83" s="192"/>
      <c r="E83" s="192"/>
      <c r="F83" s="192"/>
      <c r="G83" s="192"/>
      <c r="H83" s="192"/>
      <c r="I83" s="192"/>
    </row>
    <row r="84" spans="1:10" ht="66" customHeight="1">
      <c r="A84" s="125"/>
      <c r="B84" s="191" t="s">
        <v>433</v>
      </c>
      <c r="C84" s="1006" t="s">
        <v>434</v>
      </c>
      <c r="D84" s="1006"/>
      <c r="E84" s="1006"/>
      <c r="F84" s="1006"/>
      <c r="G84" s="1006"/>
      <c r="H84" s="1006"/>
      <c r="I84" s="1006"/>
    </row>
    <row r="85" spans="1:10" ht="9.9499999999999993" customHeight="1">
      <c r="A85" s="125"/>
      <c r="B85" s="191"/>
      <c r="C85" s="192"/>
      <c r="D85" s="192"/>
      <c r="E85" s="192"/>
      <c r="F85" s="192"/>
      <c r="G85" s="192"/>
      <c r="H85" s="192"/>
      <c r="I85" s="192"/>
    </row>
    <row r="86" spans="1:10" ht="63.75" customHeight="1">
      <c r="A86" s="125"/>
      <c r="B86" s="191" t="s">
        <v>435</v>
      </c>
      <c r="C86" s="1006" t="s">
        <v>436</v>
      </c>
      <c r="D86" s="1006"/>
      <c r="E86" s="1006"/>
      <c r="F86" s="1006"/>
      <c r="G86" s="1006"/>
      <c r="H86" s="1006"/>
      <c r="I86" s="1006"/>
    </row>
    <row r="87" spans="1:10" ht="8.1" customHeight="1">
      <c r="A87" s="125"/>
      <c r="B87" s="192"/>
      <c r="C87" s="192"/>
      <c r="D87" s="192"/>
      <c r="E87" s="192"/>
      <c r="F87" s="192"/>
      <c r="G87" s="192"/>
      <c r="H87" s="192"/>
      <c r="I87" s="192"/>
    </row>
    <row r="88" spans="1:10" ht="51" customHeight="1">
      <c r="A88" s="125"/>
      <c r="B88" s="191" t="s">
        <v>437</v>
      </c>
      <c r="C88" s="1006" t="s">
        <v>438</v>
      </c>
      <c r="D88" s="1006"/>
      <c r="E88" s="1006"/>
      <c r="F88" s="1006"/>
      <c r="G88" s="1006"/>
      <c r="H88" s="1006"/>
      <c r="I88" s="1006"/>
    </row>
    <row r="89" spans="1:10" ht="8.1" customHeight="1">
      <c r="A89" s="125"/>
      <c r="B89" s="192"/>
      <c r="C89" s="192"/>
      <c r="D89" s="192"/>
      <c r="E89" s="192"/>
      <c r="F89" s="192"/>
      <c r="G89" s="192"/>
      <c r="H89" s="192"/>
      <c r="I89" s="192"/>
    </row>
    <row r="90" spans="1:10" ht="37.5" customHeight="1">
      <c r="A90" s="191" t="s">
        <v>421</v>
      </c>
      <c r="B90" s="1006" t="s">
        <v>439</v>
      </c>
      <c r="C90" s="1006"/>
      <c r="D90" s="1006"/>
      <c r="E90" s="1006"/>
      <c r="F90" s="1006"/>
      <c r="G90" s="1006"/>
      <c r="H90" s="1006"/>
      <c r="I90" s="1006"/>
    </row>
    <row r="91" spans="1:10" ht="39.75" customHeight="1">
      <c r="A91" s="184"/>
      <c r="B91" s="186"/>
      <c r="C91" s="186"/>
      <c r="D91" s="186"/>
      <c r="E91" s="186"/>
      <c r="F91" s="184"/>
      <c r="G91" s="186"/>
      <c r="H91" s="186"/>
      <c r="I91" s="186"/>
      <c r="J91" s="60"/>
    </row>
    <row r="92" spans="1:10" ht="21" customHeight="1">
      <c r="A92" s="1006" t="s">
        <v>409</v>
      </c>
      <c r="B92" s="1006"/>
      <c r="C92" s="1006"/>
      <c r="D92" s="1006"/>
      <c r="E92" s="1094" t="s">
        <v>409</v>
      </c>
      <c r="F92" s="1094"/>
      <c r="G92" s="1094"/>
      <c r="H92" s="1094"/>
      <c r="I92" s="1094"/>
      <c r="J92" s="60"/>
    </row>
    <row r="93" spans="1:10" ht="33" customHeight="1">
      <c r="A93" s="1095" t="s">
        <v>425</v>
      </c>
      <c r="B93" s="1095"/>
      <c r="C93" s="1095"/>
      <c r="D93" s="1095"/>
      <c r="E93" s="1096" t="s">
        <v>411</v>
      </c>
      <c r="F93" s="1096"/>
      <c r="G93" s="1096"/>
      <c r="H93" s="1096"/>
      <c r="I93" s="1096"/>
      <c r="J93" s="60"/>
    </row>
    <row r="94" spans="1:10" ht="15.75">
      <c r="A94" s="186" t="s">
        <v>389</v>
      </c>
      <c r="B94" s="186"/>
      <c r="C94" s="186"/>
      <c r="D94" s="186"/>
      <c r="E94" s="186"/>
      <c r="F94" s="186"/>
      <c r="G94" s="186"/>
      <c r="H94" s="186"/>
      <c r="I94" s="187" t="s">
        <v>440</v>
      </c>
      <c r="J94" s="60"/>
    </row>
    <row r="95" spans="1:10" ht="15.75">
      <c r="A95" s="186"/>
      <c r="B95" s="186"/>
      <c r="C95" s="186"/>
      <c r="D95" s="186"/>
      <c r="E95" s="186"/>
      <c r="F95" s="186"/>
      <c r="G95" s="186"/>
      <c r="H95" s="186"/>
      <c r="I95" s="187"/>
      <c r="J95" s="60"/>
    </row>
    <row r="96" spans="1:10" ht="16.5">
      <c r="A96" s="1099" t="s">
        <v>441</v>
      </c>
      <c r="B96" s="1099"/>
      <c r="C96" s="1099"/>
      <c r="D96" s="1099"/>
      <c r="E96" s="1099"/>
      <c r="F96" s="1099"/>
      <c r="G96" s="1099"/>
      <c r="H96" s="1099"/>
      <c r="I96" s="1099"/>
    </row>
    <row r="97" spans="1:9" ht="10.5" customHeight="1">
      <c r="A97" s="125"/>
      <c r="B97" s="192"/>
      <c r="C97" s="192"/>
      <c r="D97" s="192"/>
      <c r="E97" s="192"/>
      <c r="F97" s="192"/>
      <c r="G97" s="192"/>
      <c r="H97" s="192"/>
      <c r="I97" s="192"/>
    </row>
    <row r="98" spans="1:9" ht="80.25" customHeight="1">
      <c r="A98" s="191" t="s">
        <v>416</v>
      </c>
      <c r="B98" s="1006" t="s">
        <v>442</v>
      </c>
      <c r="C98" s="1006"/>
      <c r="D98" s="1006"/>
      <c r="E98" s="1006"/>
      <c r="F98" s="1006"/>
      <c r="G98" s="1006"/>
      <c r="H98" s="1006"/>
      <c r="I98" s="1006"/>
    </row>
    <row r="99" spans="1:9" ht="8.1" customHeight="1">
      <c r="A99" s="125"/>
      <c r="B99" s="192"/>
      <c r="C99" s="192"/>
      <c r="D99" s="192"/>
      <c r="E99" s="192"/>
      <c r="F99" s="192"/>
      <c r="G99" s="192"/>
      <c r="H99" s="192"/>
      <c r="I99" s="192"/>
    </row>
    <row r="100" spans="1:9" ht="141.75" customHeight="1">
      <c r="A100" s="191" t="s">
        <v>421</v>
      </c>
      <c r="B100" s="1006" t="s">
        <v>443</v>
      </c>
      <c r="C100" s="1006"/>
      <c r="D100" s="1006"/>
      <c r="E100" s="1006"/>
      <c r="F100" s="1006"/>
      <c r="G100" s="1006"/>
      <c r="H100" s="1006"/>
      <c r="I100" s="1006"/>
    </row>
    <row r="101" spans="1:9" ht="8.1" customHeight="1">
      <c r="A101" s="125"/>
      <c r="B101" s="192"/>
      <c r="C101" s="192"/>
      <c r="D101" s="192"/>
      <c r="E101" s="192"/>
      <c r="F101" s="192"/>
      <c r="G101" s="192"/>
      <c r="H101" s="192"/>
      <c r="I101" s="192"/>
    </row>
    <row r="102" spans="1:9" ht="51.75" customHeight="1">
      <c r="A102" s="191" t="s">
        <v>444</v>
      </c>
      <c r="B102" s="1006" t="s">
        <v>445</v>
      </c>
      <c r="C102" s="1006"/>
      <c r="D102" s="1006"/>
      <c r="E102" s="1006"/>
      <c r="F102" s="1006"/>
      <c r="G102" s="1006"/>
      <c r="H102" s="1006"/>
      <c r="I102" s="1006"/>
    </row>
    <row r="103" spans="1:9" ht="15" customHeight="1">
      <c r="A103" s="189"/>
      <c r="B103" s="125"/>
      <c r="C103" s="125"/>
      <c r="D103" s="125"/>
      <c r="E103" s="125"/>
      <c r="F103" s="125"/>
      <c r="G103" s="125"/>
      <c r="H103" s="125"/>
      <c r="I103" s="125"/>
    </row>
    <row r="104" spans="1:9" ht="16.5">
      <c r="A104" s="1099" t="s">
        <v>446</v>
      </c>
      <c r="B104" s="1099"/>
      <c r="C104" s="1099"/>
      <c r="D104" s="1099"/>
      <c r="E104" s="1099"/>
      <c r="F104" s="1099"/>
      <c r="G104" s="1099"/>
      <c r="H104" s="1099"/>
      <c r="I104" s="1099"/>
    </row>
    <row r="105" spans="1:9" ht="8.1" customHeight="1">
      <c r="A105" s="125"/>
      <c r="B105" s="192"/>
      <c r="C105" s="192"/>
      <c r="D105" s="192"/>
      <c r="E105" s="192"/>
      <c r="F105" s="192"/>
      <c r="G105" s="192"/>
      <c r="H105" s="192"/>
      <c r="I105" s="192"/>
    </row>
    <row r="106" spans="1:9" ht="42.75" customHeight="1">
      <c r="A106" s="191" t="s">
        <v>416</v>
      </c>
      <c r="B106" s="1090" t="s">
        <v>447</v>
      </c>
      <c r="C106" s="1090"/>
      <c r="D106" s="1090"/>
      <c r="E106" s="1090"/>
      <c r="F106" s="1090"/>
      <c r="G106" s="1090"/>
      <c r="H106" s="1090"/>
      <c r="I106" s="1090"/>
    </row>
    <row r="107" spans="1:9" ht="8.1" customHeight="1">
      <c r="A107" s="125"/>
      <c r="B107" s="192"/>
      <c r="C107" s="192"/>
      <c r="D107" s="192"/>
      <c r="E107" s="192"/>
      <c r="F107" s="192"/>
      <c r="G107" s="192"/>
      <c r="H107" s="192"/>
      <c r="I107" s="192"/>
    </row>
    <row r="108" spans="1:9" ht="70.5" customHeight="1">
      <c r="A108" s="191" t="s">
        <v>421</v>
      </c>
      <c r="B108" s="1090" t="s">
        <v>448</v>
      </c>
      <c r="C108" s="1090"/>
      <c r="D108" s="1090"/>
      <c r="E108" s="1090"/>
      <c r="F108" s="1090"/>
      <c r="G108" s="1090"/>
      <c r="H108" s="1090"/>
      <c r="I108" s="1090"/>
    </row>
    <row r="109" spans="1:9" ht="8.1" customHeight="1">
      <c r="A109" s="125"/>
      <c r="B109" s="192"/>
      <c r="C109" s="192"/>
      <c r="D109" s="192"/>
      <c r="E109" s="192"/>
      <c r="F109" s="192"/>
      <c r="G109" s="192"/>
      <c r="H109" s="192"/>
      <c r="I109" s="192"/>
    </row>
    <row r="110" spans="1:9" ht="16.5">
      <c r="A110" s="1099" t="s">
        <v>449</v>
      </c>
      <c r="B110" s="1099"/>
      <c r="C110" s="1099"/>
      <c r="D110" s="1099"/>
      <c r="E110" s="1099"/>
      <c r="F110" s="1099"/>
      <c r="G110" s="1099"/>
      <c r="H110" s="1099"/>
      <c r="I110" s="1099"/>
    </row>
    <row r="111" spans="1:9" ht="15" customHeight="1">
      <c r="A111" s="190"/>
      <c r="B111" s="125"/>
      <c r="C111" s="125"/>
      <c r="D111" s="125"/>
      <c r="E111" s="125"/>
      <c r="F111" s="125"/>
      <c r="G111" s="125"/>
      <c r="H111" s="125"/>
      <c r="I111" s="125"/>
    </row>
    <row r="112" spans="1:9" ht="58.5" customHeight="1">
      <c r="A112" s="191" t="s">
        <v>416</v>
      </c>
      <c r="B112" s="1090" t="s">
        <v>450</v>
      </c>
      <c r="C112" s="1090"/>
      <c r="D112" s="1090"/>
      <c r="E112" s="1090"/>
      <c r="F112" s="1090"/>
      <c r="G112" s="1090"/>
      <c r="H112" s="1090"/>
      <c r="I112" s="1090"/>
    </row>
    <row r="113" spans="1:10" ht="43.5" customHeight="1">
      <c r="A113" s="191"/>
      <c r="B113" s="185"/>
      <c r="C113" s="185"/>
      <c r="D113" s="185"/>
      <c r="E113" s="185"/>
      <c r="F113" s="185"/>
      <c r="G113" s="185"/>
      <c r="H113" s="185"/>
      <c r="I113" s="185"/>
    </row>
    <row r="114" spans="1:10" ht="26.25" customHeight="1">
      <c r="A114" s="125"/>
      <c r="B114" s="125"/>
      <c r="C114" s="125"/>
      <c r="D114" s="125"/>
      <c r="E114" s="125"/>
      <c r="F114" s="125"/>
      <c r="G114" s="125"/>
      <c r="H114" s="125"/>
      <c r="I114" s="125"/>
      <c r="J114" s="60"/>
    </row>
    <row r="115" spans="1:10" ht="21" customHeight="1">
      <c r="A115" s="1006" t="s">
        <v>409</v>
      </c>
      <c r="B115" s="1006"/>
      <c r="C115" s="1006"/>
      <c r="D115" s="1006"/>
      <c r="E115" s="1094" t="s">
        <v>409</v>
      </c>
      <c r="F115" s="1094"/>
      <c r="G115" s="1094"/>
      <c r="H115" s="1094"/>
      <c r="I115" s="1094"/>
      <c r="J115" s="60"/>
    </row>
    <row r="116" spans="1:10" ht="33" customHeight="1">
      <c r="A116" s="1095" t="s">
        <v>425</v>
      </c>
      <c r="B116" s="1095"/>
      <c r="C116" s="1095"/>
      <c r="D116" s="1095"/>
      <c r="E116" s="1096" t="s">
        <v>411</v>
      </c>
      <c r="F116" s="1096"/>
      <c r="G116" s="1096"/>
      <c r="H116" s="1096"/>
      <c r="I116" s="1096"/>
      <c r="J116" s="60"/>
    </row>
    <row r="117" spans="1:10" ht="15.75">
      <c r="A117" s="186" t="s">
        <v>389</v>
      </c>
      <c r="B117" s="186"/>
      <c r="C117" s="186"/>
      <c r="D117" s="186"/>
      <c r="E117" s="186"/>
      <c r="F117" s="186"/>
      <c r="G117" s="186"/>
      <c r="H117" s="186"/>
      <c r="I117" s="187" t="s">
        <v>451</v>
      </c>
      <c r="J117" s="60"/>
    </row>
    <row r="118" spans="1:10" ht="15.95" customHeight="1">
      <c r="A118" s="189"/>
      <c r="B118" s="125"/>
      <c r="C118" s="125"/>
      <c r="D118" s="125"/>
      <c r="E118" s="125"/>
      <c r="F118" s="125"/>
      <c r="G118" s="125"/>
      <c r="H118" s="125"/>
      <c r="I118" s="125"/>
    </row>
    <row r="119" spans="1:10" ht="50.25" customHeight="1">
      <c r="A119" s="191" t="s">
        <v>421</v>
      </c>
      <c r="B119" s="1090" t="s">
        <v>452</v>
      </c>
      <c r="C119" s="1090"/>
      <c r="D119" s="1090"/>
      <c r="E119" s="1090"/>
      <c r="F119" s="1090"/>
      <c r="G119" s="1090"/>
      <c r="H119" s="1090"/>
      <c r="I119" s="1090"/>
    </row>
    <row r="120" spans="1:10" ht="12" customHeight="1">
      <c r="A120" s="189"/>
      <c r="B120" s="125"/>
      <c r="C120" s="125"/>
      <c r="D120" s="125"/>
      <c r="E120" s="125"/>
      <c r="F120" s="125"/>
      <c r="G120" s="125"/>
      <c r="H120" s="125"/>
      <c r="I120" s="125"/>
    </row>
    <row r="121" spans="1:10" ht="16.5">
      <c r="A121" s="1099" t="s">
        <v>453</v>
      </c>
      <c r="B121" s="1099"/>
      <c r="C121" s="1099"/>
      <c r="D121" s="1099"/>
      <c r="E121" s="1099"/>
      <c r="F121" s="1099"/>
      <c r="G121" s="1099"/>
      <c r="H121" s="1099"/>
      <c r="I121" s="1099"/>
    </row>
    <row r="122" spans="1:10" ht="15.95" customHeight="1">
      <c r="A122" s="189"/>
      <c r="B122" s="125"/>
      <c r="C122" s="125"/>
      <c r="D122" s="125"/>
      <c r="E122" s="125"/>
      <c r="F122" s="125"/>
      <c r="G122" s="125"/>
      <c r="H122" s="125"/>
      <c r="I122" s="125"/>
    </row>
    <row r="123" spans="1:10" ht="31.5" customHeight="1">
      <c r="A123" s="191" t="s">
        <v>416</v>
      </c>
      <c r="B123" s="1090" t="s">
        <v>454</v>
      </c>
      <c r="C123" s="1090"/>
      <c r="D123" s="1090"/>
      <c r="E123" s="1090"/>
      <c r="F123" s="1090"/>
      <c r="G123" s="1090"/>
      <c r="H123" s="1090"/>
      <c r="I123" s="1090"/>
    </row>
    <row r="124" spans="1:10" ht="8.1" customHeight="1">
      <c r="A124" s="125"/>
      <c r="B124" s="192"/>
      <c r="C124" s="192"/>
      <c r="D124" s="192"/>
      <c r="E124" s="192"/>
      <c r="F124" s="192"/>
      <c r="G124" s="192"/>
      <c r="H124" s="192"/>
      <c r="I124" s="192"/>
    </row>
    <row r="125" spans="1:10" ht="39" customHeight="1">
      <c r="A125" s="191" t="s">
        <v>421</v>
      </c>
      <c r="B125" s="1090" t="s">
        <v>455</v>
      </c>
      <c r="C125" s="1090"/>
      <c r="D125" s="1090"/>
      <c r="E125" s="1090"/>
      <c r="F125" s="1090"/>
      <c r="G125" s="1090"/>
      <c r="H125" s="1090"/>
      <c r="I125" s="1090"/>
    </row>
    <row r="126" spans="1:10" ht="12" customHeight="1">
      <c r="A126" s="189"/>
      <c r="B126" s="125"/>
      <c r="C126" s="125"/>
      <c r="D126" s="125"/>
      <c r="E126" s="125"/>
      <c r="F126" s="125"/>
      <c r="G126" s="125"/>
      <c r="H126" s="125"/>
      <c r="I126" s="125"/>
    </row>
    <row r="127" spans="1:10" ht="16.5">
      <c r="A127" s="1099" t="s">
        <v>456</v>
      </c>
      <c r="B127" s="1099"/>
      <c r="C127" s="1099"/>
      <c r="D127" s="1099"/>
      <c r="E127" s="1099"/>
      <c r="F127" s="1099"/>
      <c r="G127" s="1099"/>
      <c r="H127" s="1099"/>
      <c r="I127" s="1099"/>
    </row>
    <row r="128" spans="1:10" ht="15.95" customHeight="1">
      <c r="A128" s="189"/>
      <c r="B128" s="125"/>
      <c r="C128" s="125"/>
      <c r="D128" s="125"/>
      <c r="E128" s="125"/>
      <c r="F128" s="125"/>
      <c r="G128" s="125"/>
      <c r="H128" s="125"/>
      <c r="I128" s="125"/>
    </row>
    <row r="129" spans="1:10" ht="75" customHeight="1">
      <c r="A129" s="1090" t="s">
        <v>457</v>
      </c>
      <c r="B129" s="1090"/>
      <c r="C129" s="1090"/>
      <c r="D129" s="1090"/>
      <c r="E129" s="1090"/>
      <c r="F129" s="1090"/>
      <c r="G129" s="1090"/>
      <c r="H129" s="1090"/>
      <c r="I129" s="1090"/>
    </row>
    <row r="130" spans="1:10" ht="12" customHeight="1">
      <c r="A130" s="189"/>
      <c r="B130" s="125"/>
      <c r="C130" s="125"/>
      <c r="D130" s="125"/>
      <c r="E130" s="125"/>
      <c r="F130" s="125"/>
      <c r="G130" s="125"/>
      <c r="H130" s="125"/>
      <c r="I130" s="125"/>
    </row>
    <row r="131" spans="1:10" ht="21.75" customHeight="1">
      <c r="A131" s="1099" t="s">
        <v>458</v>
      </c>
      <c r="B131" s="1099"/>
      <c r="C131" s="1099"/>
      <c r="D131" s="1099"/>
      <c r="E131" s="1099"/>
      <c r="F131" s="1099"/>
      <c r="G131" s="1099"/>
      <c r="H131" s="1099"/>
      <c r="I131" s="1099"/>
    </row>
    <row r="132" spans="1:10" ht="15.95" customHeight="1">
      <c r="A132" s="190"/>
      <c r="B132" s="125"/>
      <c r="C132" s="125"/>
      <c r="D132" s="125"/>
      <c r="E132" s="125"/>
      <c r="F132" s="125"/>
      <c r="G132" s="125"/>
      <c r="H132" s="125"/>
      <c r="I132" s="125"/>
    </row>
    <row r="133" spans="1:10" ht="57.75" customHeight="1">
      <c r="A133" s="191" t="s">
        <v>416</v>
      </c>
      <c r="B133" s="1090" t="s">
        <v>459</v>
      </c>
      <c r="C133" s="1090"/>
      <c r="D133" s="1090"/>
      <c r="E133" s="1090"/>
      <c r="F133" s="1090"/>
      <c r="G133" s="1090"/>
      <c r="H133" s="1090"/>
      <c r="I133" s="1090"/>
    </row>
    <row r="134" spans="1:10" ht="8.1" customHeight="1">
      <c r="A134" s="125"/>
      <c r="B134" s="192"/>
      <c r="C134" s="192"/>
      <c r="D134" s="192"/>
      <c r="E134" s="192"/>
      <c r="F134" s="192"/>
      <c r="G134" s="192"/>
      <c r="H134" s="192"/>
      <c r="I134" s="192"/>
    </row>
    <row r="135" spans="1:10" ht="114" customHeight="1">
      <c r="A135" s="191" t="s">
        <v>421</v>
      </c>
      <c r="B135" s="1090" t="s">
        <v>460</v>
      </c>
      <c r="C135" s="1090"/>
      <c r="D135" s="1090"/>
      <c r="E135" s="1090"/>
      <c r="F135" s="1090"/>
      <c r="G135" s="1090"/>
      <c r="H135" s="1090"/>
      <c r="I135" s="1090"/>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006" t="s">
        <v>409</v>
      </c>
      <c r="B138" s="1006"/>
      <c r="C138" s="1006"/>
      <c r="D138" s="1006"/>
      <c r="E138" s="1094" t="s">
        <v>409</v>
      </c>
      <c r="F138" s="1094"/>
      <c r="G138" s="1094"/>
      <c r="H138" s="1094"/>
      <c r="I138" s="1094"/>
      <c r="J138" s="60"/>
    </row>
    <row r="139" spans="1:10" ht="33" customHeight="1">
      <c r="A139" s="1095" t="s">
        <v>425</v>
      </c>
      <c r="B139" s="1095"/>
      <c r="C139" s="1095"/>
      <c r="D139" s="1095"/>
      <c r="E139" s="1096" t="s">
        <v>411</v>
      </c>
      <c r="F139" s="1096"/>
      <c r="G139" s="1096"/>
      <c r="H139" s="1096"/>
      <c r="I139" s="1096"/>
      <c r="J139" s="60"/>
    </row>
    <row r="140" spans="1:10" ht="15.75">
      <c r="A140" s="186" t="s">
        <v>389</v>
      </c>
      <c r="B140" s="186"/>
      <c r="C140" s="186"/>
      <c r="D140" s="186"/>
      <c r="E140" s="186"/>
      <c r="F140" s="186"/>
      <c r="G140" s="186"/>
      <c r="H140" s="186"/>
      <c r="I140" s="187" t="s">
        <v>461</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444</v>
      </c>
      <c r="B143" s="1090" t="s">
        <v>462</v>
      </c>
      <c r="C143" s="1090"/>
      <c r="D143" s="1090"/>
      <c r="E143" s="1090"/>
      <c r="F143" s="1090"/>
      <c r="G143" s="1090"/>
      <c r="H143" s="1090"/>
      <c r="I143" s="1090"/>
    </row>
    <row r="144" spans="1:10" ht="12" customHeight="1">
      <c r="A144" s="191"/>
      <c r="B144" s="1090"/>
      <c r="C144" s="1090"/>
      <c r="D144" s="1090"/>
      <c r="E144" s="1090"/>
      <c r="F144" s="1090"/>
      <c r="G144" s="1090"/>
      <c r="H144" s="1090"/>
      <c r="I144" s="1090"/>
    </row>
    <row r="145" spans="1:10" ht="124.5" customHeight="1">
      <c r="A145" s="191" t="s">
        <v>463</v>
      </c>
      <c r="B145" s="1090" t="s">
        <v>464</v>
      </c>
      <c r="C145" s="1090"/>
      <c r="D145" s="1090"/>
      <c r="E145" s="1090"/>
      <c r="F145" s="1090"/>
      <c r="G145" s="1090"/>
      <c r="H145" s="1090"/>
      <c r="I145" s="1090"/>
    </row>
    <row r="146" spans="1:10" ht="12" customHeight="1">
      <c r="A146" s="191"/>
      <c r="B146" s="1090"/>
      <c r="C146" s="1090"/>
      <c r="D146" s="1090"/>
      <c r="E146" s="1090"/>
      <c r="F146" s="1090"/>
      <c r="G146" s="1090"/>
      <c r="H146" s="1090"/>
      <c r="I146" s="1090"/>
    </row>
    <row r="147" spans="1:10" ht="98.25" customHeight="1">
      <c r="A147" s="191" t="s">
        <v>465</v>
      </c>
      <c r="B147" s="1090" t="s">
        <v>466</v>
      </c>
      <c r="C147" s="1090"/>
      <c r="D147" s="1090"/>
      <c r="E147" s="1090"/>
      <c r="F147" s="1090"/>
      <c r="G147" s="1090"/>
      <c r="H147" s="1090"/>
      <c r="I147" s="1090"/>
    </row>
    <row r="148" spans="1:10" ht="12" customHeight="1">
      <c r="A148" s="191"/>
      <c r="B148" s="1090"/>
      <c r="C148" s="1090"/>
      <c r="D148" s="1090"/>
      <c r="E148" s="1090"/>
      <c r="F148" s="1090"/>
      <c r="G148" s="1090"/>
      <c r="H148" s="1090"/>
      <c r="I148" s="1090"/>
    </row>
    <row r="149" spans="1:10" ht="136.5" customHeight="1">
      <c r="A149" s="191" t="s">
        <v>467</v>
      </c>
      <c r="B149" s="1090" t="s">
        <v>468</v>
      </c>
      <c r="C149" s="1090"/>
      <c r="D149" s="1090"/>
      <c r="E149" s="1090"/>
      <c r="F149" s="1090"/>
      <c r="G149" s="1090"/>
      <c r="H149" s="1090"/>
      <c r="I149" s="1090"/>
    </row>
    <row r="150" spans="1:10" ht="12" customHeight="1">
      <c r="A150" s="191"/>
      <c r="B150" s="1090"/>
      <c r="C150" s="1090"/>
      <c r="D150" s="1090"/>
      <c r="E150" s="1090"/>
      <c r="F150" s="1090"/>
      <c r="G150" s="1090"/>
      <c r="H150" s="1090"/>
      <c r="I150" s="1090"/>
    </row>
    <row r="151" spans="1:10" ht="70.5" customHeight="1">
      <c r="A151" s="191" t="s">
        <v>469</v>
      </c>
      <c r="B151" s="1090" t="s">
        <v>470</v>
      </c>
      <c r="C151" s="1090"/>
      <c r="D151" s="1090"/>
      <c r="E151" s="1090"/>
      <c r="F151" s="1090"/>
      <c r="G151" s="1090"/>
      <c r="H151" s="1090"/>
      <c r="I151" s="1090"/>
    </row>
    <row r="152" spans="1:10" ht="12" customHeight="1">
      <c r="A152" s="191"/>
      <c r="B152" s="1090"/>
      <c r="C152" s="1090"/>
      <c r="D152" s="1090"/>
      <c r="E152" s="1090"/>
      <c r="F152" s="1090"/>
      <c r="G152" s="1090"/>
      <c r="H152" s="1090"/>
      <c r="I152" s="1090"/>
    </row>
    <row r="153" spans="1:10" ht="88.5" customHeight="1">
      <c r="A153" s="191" t="s">
        <v>471</v>
      </c>
      <c r="B153" s="1090" t="s">
        <v>472</v>
      </c>
      <c r="C153" s="1090"/>
      <c r="D153" s="1090"/>
      <c r="E153" s="1090"/>
      <c r="F153" s="1090"/>
      <c r="G153" s="1090"/>
      <c r="H153" s="1090"/>
      <c r="I153" s="1090"/>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006" t="s">
        <v>409</v>
      </c>
      <c r="B156" s="1006"/>
      <c r="C156" s="1006"/>
      <c r="D156" s="1006"/>
      <c r="E156" s="1094" t="s">
        <v>409</v>
      </c>
      <c r="F156" s="1094"/>
      <c r="G156" s="1094"/>
      <c r="H156" s="1094"/>
      <c r="I156" s="1094"/>
      <c r="J156" s="60"/>
    </row>
    <row r="157" spans="1:10" ht="33" customHeight="1">
      <c r="A157" s="1095" t="s">
        <v>425</v>
      </c>
      <c r="B157" s="1095"/>
      <c r="C157" s="1095"/>
      <c r="D157" s="1095"/>
      <c r="E157" s="1096" t="s">
        <v>411</v>
      </c>
      <c r="F157" s="1096"/>
      <c r="G157" s="1096"/>
      <c r="H157" s="1096"/>
      <c r="I157" s="1096"/>
      <c r="J157" s="60"/>
    </row>
    <row r="158" spans="1:10" ht="15.75">
      <c r="A158" s="186" t="s">
        <v>389</v>
      </c>
      <c r="B158" s="186"/>
      <c r="C158" s="186"/>
      <c r="D158" s="186"/>
      <c r="E158" s="186"/>
      <c r="F158" s="186"/>
      <c r="G158" s="186"/>
      <c r="H158" s="186"/>
      <c r="I158" s="187" t="s">
        <v>473</v>
      </c>
      <c r="J158" s="60"/>
    </row>
    <row r="159" spans="1:10" ht="15.75">
      <c r="A159" s="186"/>
      <c r="B159" s="186"/>
      <c r="C159" s="186"/>
      <c r="D159" s="186"/>
      <c r="E159" s="186"/>
      <c r="F159" s="186"/>
      <c r="G159" s="186"/>
      <c r="H159" s="186"/>
      <c r="I159" s="187"/>
      <c r="J159" s="60"/>
    </row>
    <row r="160" spans="1:10" ht="58.5" customHeight="1">
      <c r="A160" s="191" t="s">
        <v>474</v>
      </c>
      <c r="B160" s="1090" t="s">
        <v>475</v>
      </c>
      <c r="C160" s="1090"/>
      <c r="D160" s="1090"/>
      <c r="E160" s="1090"/>
      <c r="F160" s="1090"/>
      <c r="G160" s="1090"/>
      <c r="H160" s="1090"/>
      <c r="I160" s="1090"/>
    </row>
    <row r="161" spans="1:9" ht="8.1" customHeight="1">
      <c r="A161" s="191"/>
      <c r="B161" s="125"/>
      <c r="C161" s="125"/>
      <c r="D161" s="125"/>
      <c r="E161" s="125"/>
      <c r="F161" s="125"/>
      <c r="G161" s="125"/>
      <c r="H161" s="125"/>
      <c r="I161" s="125"/>
    </row>
    <row r="162" spans="1:9" ht="16.5" customHeight="1">
      <c r="A162" s="191" t="s">
        <v>476</v>
      </c>
      <c r="B162" s="1090" t="s">
        <v>477</v>
      </c>
      <c r="C162" s="1090"/>
      <c r="D162" s="1090"/>
      <c r="E162" s="1090"/>
      <c r="F162" s="1090"/>
      <c r="G162" s="1090"/>
      <c r="H162" s="1090"/>
      <c r="I162" s="1090"/>
    </row>
    <row r="163" spans="1:9" ht="8.1" customHeight="1">
      <c r="A163" s="191"/>
      <c r="B163" s="125"/>
      <c r="C163" s="125"/>
      <c r="D163" s="125"/>
      <c r="E163" s="125"/>
      <c r="F163" s="125"/>
      <c r="G163" s="125"/>
      <c r="H163" s="125"/>
      <c r="I163" s="125"/>
    </row>
    <row r="164" spans="1:9" ht="8.1" customHeight="1">
      <c r="A164" s="191"/>
      <c r="B164" s="125"/>
      <c r="C164" s="125"/>
      <c r="D164" s="125"/>
      <c r="E164" s="125"/>
      <c r="F164" s="125"/>
      <c r="G164" s="125"/>
      <c r="H164" s="125"/>
      <c r="I164" s="125"/>
    </row>
    <row r="165" spans="1:9" ht="68.25" customHeight="1">
      <c r="A165" s="191" t="s">
        <v>478</v>
      </c>
      <c r="B165" s="1098" t="s">
        <v>479</v>
      </c>
      <c r="C165" s="1098"/>
      <c r="D165" s="1098"/>
      <c r="E165" s="1098"/>
      <c r="F165" s="1098"/>
      <c r="G165" s="1098"/>
      <c r="H165" s="1098"/>
      <c r="I165" s="1098"/>
    </row>
    <row r="166" spans="1:9" ht="8.1" customHeight="1">
      <c r="A166" s="189"/>
      <c r="B166" s="125"/>
      <c r="C166" s="125"/>
      <c r="D166" s="125"/>
      <c r="E166" s="125"/>
      <c r="F166" s="125"/>
      <c r="G166" s="125"/>
      <c r="H166" s="125"/>
      <c r="I166" s="125"/>
    </row>
    <row r="167" spans="1:9" ht="16.5">
      <c r="A167" s="1099" t="s">
        <v>480</v>
      </c>
      <c r="B167" s="1099"/>
      <c r="C167" s="1099"/>
      <c r="D167" s="1099"/>
      <c r="E167" s="1099"/>
      <c r="F167" s="1099"/>
      <c r="G167" s="1099"/>
      <c r="H167" s="1099"/>
      <c r="I167" s="1099"/>
    </row>
    <row r="168" spans="1:9" ht="8.1" customHeight="1">
      <c r="A168" s="189"/>
      <c r="B168" s="125"/>
      <c r="C168" s="125"/>
      <c r="D168" s="125"/>
      <c r="E168" s="125"/>
      <c r="F168" s="125"/>
      <c r="G168" s="125"/>
      <c r="H168" s="125"/>
      <c r="I168" s="125"/>
    </row>
    <row r="169" spans="1:9" ht="54.75" customHeight="1">
      <c r="A169" s="1090" t="s">
        <v>481</v>
      </c>
      <c r="B169" s="1090"/>
      <c r="C169" s="1090"/>
      <c r="D169" s="1090"/>
      <c r="E169" s="1090"/>
      <c r="F169" s="1090"/>
      <c r="G169" s="1090"/>
      <c r="H169" s="1090"/>
      <c r="I169" s="1090"/>
    </row>
    <row r="170" spans="1:9" ht="8.1" customHeight="1">
      <c r="A170" s="190"/>
      <c r="B170" s="125"/>
      <c r="C170" s="125"/>
      <c r="D170" s="125"/>
      <c r="E170" s="125"/>
      <c r="F170" s="125"/>
      <c r="G170" s="125"/>
      <c r="H170" s="125"/>
      <c r="I170" s="125"/>
    </row>
    <row r="171" spans="1:9" ht="16.5">
      <c r="A171" s="1099" t="s">
        <v>482</v>
      </c>
      <c r="B171" s="1099"/>
      <c r="C171" s="1099"/>
      <c r="D171" s="1099"/>
      <c r="E171" s="1099"/>
      <c r="F171" s="1099"/>
      <c r="G171" s="1099"/>
      <c r="H171" s="1099"/>
      <c r="I171" s="1099"/>
    </row>
    <row r="172" spans="1:9" ht="8.1" customHeight="1">
      <c r="A172" s="189"/>
      <c r="B172" s="125"/>
      <c r="C172" s="125"/>
      <c r="D172" s="125"/>
      <c r="E172" s="125"/>
      <c r="F172" s="125"/>
      <c r="G172" s="125"/>
      <c r="H172" s="125"/>
      <c r="I172" s="125"/>
    </row>
    <row r="173" spans="1:9" ht="63.75" customHeight="1">
      <c r="A173" s="191" t="s">
        <v>416</v>
      </c>
      <c r="B173" s="1090" t="s">
        <v>957</v>
      </c>
      <c r="C173" s="1090"/>
      <c r="D173" s="1090"/>
      <c r="E173" s="1090"/>
      <c r="F173" s="1090"/>
      <c r="G173" s="1090"/>
      <c r="H173" s="1090"/>
      <c r="I173" s="1090"/>
    </row>
    <row r="174" spans="1:9" ht="8.1" customHeight="1">
      <c r="A174" s="103"/>
      <c r="B174" s="125"/>
      <c r="C174" s="125"/>
      <c r="D174" s="125"/>
      <c r="E174" s="125"/>
      <c r="F174" s="125"/>
      <c r="G174" s="125"/>
      <c r="H174" s="125"/>
      <c r="I174" s="125"/>
    </row>
    <row r="175" spans="1:9" ht="36" customHeight="1">
      <c r="A175" s="191" t="s">
        <v>421</v>
      </c>
      <c r="B175" s="1090" t="s">
        <v>483</v>
      </c>
      <c r="C175" s="1090"/>
      <c r="D175" s="1090"/>
      <c r="E175" s="1090"/>
      <c r="F175" s="1090"/>
      <c r="G175" s="1090"/>
      <c r="H175" s="1090"/>
      <c r="I175" s="1090"/>
    </row>
    <row r="176" spans="1:9" ht="8.1" customHeight="1">
      <c r="A176" s="103"/>
      <c r="B176" s="125"/>
      <c r="C176" s="125"/>
      <c r="D176" s="125"/>
      <c r="E176" s="125"/>
      <c r="F176" s="125"/>
      <c r="G176" s="125"/>
      <c r="H176" s="125"/>
      <c r="I176" s="125"/>
    </row>
    <row r="177" spans="1:10" ht="52.5" customHeight="1">
      <c r="A177" s="191" t="s">
        <v>444</v>
      </c>
      <c r="B177" s="1090" t="s">
        <v>484</v>
      </c>
      <c r="C177" s="1090"/>
      <c r="D177" s="1090"/>
      <c r="E177" s="1090"/>
      <c r="F177" s="1090"/>
      <c r="G177" s="1090"/>
      <c r="H177" s="1090"/>
      <c r="I177" s="1090"/>
    </row>
    <row r="178" spans="1:10" ht="8.1" customHeight="1">
      <c r="A178" s="191"/>
      <c r="B178" s="125"/>
      <c r="C178" s="125"/>
      <c r="D178" s="125"/>
      <c r="E178" s="125"/>
      <c r="F178" s="125"/>
      <c r="G178" s="125"/>
      <c r="H178" s="125"/>
      <c r="I178" s="125"/>
    </row>
    <row r="179" spans="1:10" ht="49.5" customHeight="1">
      <c r="A179" s="191" t="s">
        <v>463</v>
      </c>
      <c r="B179" s="1090" t="s">
        <v>485</v>
      </c>
      <c r="C179" s="1090"/>
      <c r="D179" s="1090"/>
      <c r="E179" s="1090"/>
      <c r="F179" s="1090"/>
      <c r="G179" s="1090"/>
      <c r="H179" s="1090"/>
      <c r="I179" s="1090"/>
    </row>
    <row r="180" spans="1:10" ht="8.1" customHeight="1">
      <c r="A180" s="191"/>
      <c r="B180" s="125"/>
      <c r="C180" s="125"/>
      <c r="D180" s="125"/>
      <c r="E180" s="125"/>
      <c r="F180" s="125"/>
      <c r="G180" s="125"/>
      <c r="H180" s="125"/>
      <c r="I180" s="125"/>
    </row>
    <row r="181" spans="1:10" ht="24.75" customHeight="1">
      <c r="A181" s="191" t="s">
        <v>465</v>
      </c>
      <c r="B181" s="1097" t="s">
        <v>486</v>
      </c>
      <c r="C181" s="1097"/>
      <c r="D181" s="1097"/>
      <c r="E181" s="1097"/>
      <c r="F181" s="1097"/>
      <c r="G181" s="1097"/>
      <c r="H181" s="1097"/>
      <c r="I181" s="1097"/>
    </row>
    <row r="182" spans="1:10" ht="8.1" customHeight="1">
      <c r="A182" s="191"/>
      <c r="B182" s="125"/>
      <c r="C182" s="125"/>
      <c r="D182" s="125"/>
      <c r="E182" s="125"/>
      <c r="F182" s="125"/>
      <c r="G182" s="125"/>
      <c r="H182" s="125"/>
      <c r="I182" s="125"/>
    </row>
    <row r="183" spans="1:10" ht="88.5" customHeight="1">
      <c r="A183" s="191" t="s">
        <v>467</v>
      </c>
      <c r="B183" s="1090" t="s">
        <v>956</v>
      </c>
      <c r="C183" s="1090"/>
      <c r="D183" s="1090"/>
      <c r="E183" s="1090"/>
      <c r="F183" s="1090"/>
      <c r="G183" s="1090"/>
      <c r="H183" s="1090"/>
      <c r="I183" s="1090"/>
    </row>
    <row r="184" spans="1:10" ht="8.1" customHeight="1">
      <c r="A184" s="191"/>
      <c r="B184" s="125"/>
      <c r="C184" s="125"/>
      <c r="D184" s="125"/>
      <c r="E184" s="125"/>
      <c r="F184" s="125"/>
      <c r="G184" s="125"/>
      <c r="H184" s="125"/>
      <c r="I184" s="125"/>
    </row>
    <row r="185" spans="1:10" ht="72" customHeight="1">
      <c r="A185" s="191" t="s">
        <v>487</v>
      </c>
      <c r="B185" s="1090" t="s">
        <v>488</v>
      </c>
      <c r="C185" s="1090"/>
      <c r="D185" s="1090"/>
      <c r="E185" s="1090"/>
      <c r="F185" s="1090"/>
      <c r="G185" s="1090"/>
      <c r="H185" s="1090"/>
      <c r="I185" s="1090"/>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006" t="s">
        <v>409</v>
      </c>
      <c r="B188" s="1006"/>
      <c r="C188" s="1006"/>
      <c r="D188" s="1006"/>
      <c r="E188" s="1094" t="s">
        <v>409</v>
      </c>
      <c r="F188" s="1094"/>
      <c r="G188" s="1094"/>
      <c r="H188" s="1094"/>
      <c r="I188" s="1094"/>
      <c r="J188" s="60"/>
    </row>
    <row r="189" spans="1:10" ht="33" customHeight="1">
      <c r="A189" s="1095" t="s">
        <v>425</v>
      </c>
      <c r="B189" s="1095"/>
      <c r="C189" s="1095"/>
      <c r="D189" s="1095"/>
      <c r="E189" s="1096" t="s">
        <v>411</v>
      </c>
      <c r="F189" s="1096"/>
      <c r="G189" s="1096"/>
      <c r="H189" s="1096"/>
      <c r="I189" s="1096"/>
      <c r="J189" s="60"/>
    </row>
    <row r="190" spans="1:10" ht="15.75">
      <c r="A190" s="186" t="s">
        <v>389</v>
      </c>
      <c r="B190" s="186"/>
      <c r="C190" s="186"/>
      <c r="D190" s="186"/>
      <c r="E190" s="186"/>
      <c r="F190" s="186"/>
      <c r="G190" s="186"/>
      <c r="H190" s="186"/>
      <c r="I190" s="187" t="s">
        <v>489</v>
      </c>
      <c r="J190" s="60"/>
    </row>
    <row r="191" spans="1:10" ht="15.75">
      <c r="A191" s="186"/>
      <c r="B191" s="186"/>
      <c r="C191" s="186"/>
      <c r="D191" s="186"/>
      <c r="E191" s="186"/>
      <c r="F191" s="186"/>
      <c r="G191" s="186"/>
      <c r="H191" s="186"/>
      <c r="I191" s="187"/>
      <c r="J191" s="60"/>
    </row>
    <row r="192" spans="1:10" ht="53.25" customHeight="1">
      <c r="A192" s="191" t="s">
        <v>469</v>
      </c>
      <c r="B192" s="1090" t="s">
        <v>490</v>
      </c>
      <c r="C192" s="1090"/>
      <c r="D192" s="1090"/>
      <c r="E192" s="1090"/>
      <c r="F192" s="1090"/>
      <c r="G192" s="1090"/>
      <c r="H192" s="1090"/>
      <c r="I192" s="1090"/>
    </row>
    <row r="193" spans="1:9" ht="15.75">
      <c r="A193" s="189"/>
      <c r="B193" s="125"/>
      <c r="C193" s="125"/>
      <c r="D193" s="125"/>
      <c r="E193" s="125"/>
      <c r="F193" s="125"/>
      <c r="G193" s="125"/>
      <c r="H193" s="125"/>
      <c r="I193" s="125"/>
    </row>
    <row r="194" spans="1:9" ht="21.95" customHeight="1">
      <c r="A194" s="125"/>
      <c r="B194" s="184"/>
      <c r="C194" s="125"/>
      <c r="D194" s="125"/>
      <c r="E194" s="125"/>
      <c r="F194" s="184"/>
      <c r="G194" s="125"/>
      <c r="H194" s="125"/>
      <c r="I194" s="125"/>
    </row>
    <row r="195" spans="1:9" ht="21.95" customHeight="1">
      <c r="A195" s="125"/>
      <c r="B195" s="193" t="s">
        <v>491</v>
      </c>
      <c r="C195" s="193"/>
      <c r="D195" s="193"/>
      <c r="E195" s="193"/>
      <c r="F195" s="193" t="s">
        <v>491</v>
      </c>
      <c r="G195" s="193"/>
      <c r="H195" s="193"/>
      <c r="I195" s="193"/>
    </row>
    <row r="196" spans="1:9" ht="35.25" customHeight="1">
      <c r="A196" s="125"/>
      <c r="B196" s="1091" t="s">
        <v>425</v>
      </c>
      <c r="C196" s="1091"/>
      <c r="D196" s="1091"/>
      <c r="E196" s="1091"/>
      <c r="F196" s="1091" t="s">
        <v>411</v>
      </c>
      <c r="G196" s="1091"/>
      <c r="H196" s="1091"/>
      <c r="I196" s="1091"/>
    </row>
    <row r="197" spans="1:9" ht="21.95" customHeight="1">
      <c r="A197" s="125"/>
      <c r="B197" s="194"/>
      <c r="C197" s="189"/>
      <c r="D197" s="189"/>
      <c r="E197" s="189"/>
      <c r="F197" s="195"/>
      <c r="G197" s="195"/>
      <c r="H197" s="195"/>
      <c r="I197" s="195"/>
    </row>
    <row r="198" spans="1:9" ht="21.95" customHeight="1">
      <c r="A198" s="125"/>
      <c r="B198" s="1006" t="s">
        <v>492</v>
      </c>
      <c r="C198" s="1006"/>
      <c r="D198" s="1006"/>
      <c r="E198" s="1006"/>
      <c r="F198" s="1006" t="s">
        <v>492</v>
      </c>
      <c r="G198" s="1006"/>
      <c r="H198" s="1006"/>
      <c r="I198" s="1006"/>
    </row>
    <row r="199" spans="1:9" ht="21.95" customHeight="1">
      <c r="A199" s="125"/>
      <c r="B199" s="184"/>
      <c r="C199" s="189"/>
      <c r="D199" s="189"/>
      <c r="E199" s="189"/>
      <c r="F199" s="184"/>
      <c r="G199" s="189"/>
      <c r="H199" s="189"/>
      <c r="I199" s="189"/>
    </row>
    <row r="200" spans="1:9" ht="21.95" customHeight="1">
      <c r="A200" s="125"/>
      <c r="B200" s="184"/>
      <c r="C200" s="189"/>
      <c r="D200" s="189"/>
      <c r="E200" s="189"/>
      <c r="F200" s="184"/>
      <c r="G200" s="189"/>
      <c r="H200" s="189"/>
      <c r="I200" s="189"/>
    </row>
    <row r="201" spans="1:9" ht="24.75" customHeight="1">
      <c r="A201" s="125"/>
      <c r="B201" s="186" t="s">
        <v>493</v>
      </c>
      <c r="C201" s="196"/>
      <c r="D201" s="186"/>
      <c r="E201" s="186"/>
      <c r="F201" s="1092" t="s">
        <v>493</v>
      </c>
      <c r="G201" s="1093"/>
      <c r="H201" s="1093"/>
      <c r="I201" s="1093"/>
    </row>
    <row r="202" spans="1:9" ht="21.95" customHeight="1">
      <c r="A202" s="125"/>
      <c r="B202" s="186" t="s">
        <v>64</v>
      </c>
      <c r="C202" s="196"/>
      <c r="D202" s="186"/>
      <c r="E202" s="186"/>
      <c r="F202" s="1092" t="s">
        <v>64</v>
      </c>
      <c r="G202" s="1093"/>
      <c r="H202" s="1093"/>
      <c r="I202" s="1093"/>
    </row>
    <row r="203" spans="1:9" ht="21.95" customHeight="1">
      <c r="A203" s="125"/>
      <c r="B203" s="193"/>
      <c r="C203" s="189"/>
      <c r="D203" s="189"/>
      <c r="E203" s="189"/>
      <c r="F203" s="193"/>
      <c r="G203" s="189"/>
      <c r="H203" s="189"/>
      <c r="I203" s="189"/>
    </row>
    <row r="204" spans="1:9" ht="21.95" customHeight="1">
      <c r="A204" s="125"/>
      <c r="B204" s="1006" t="s">
        <v>494</v>
      </c>
      <c r="C204" s="1006"/>
      <c r="D204" s="1006"/>
      <c r="E204" s="1006"/>
      <c r="F204" s="1006" t="s">
        <v>494</v>
      </c>
      <c r="G204" s="1006"/>
      <c r="H204" s="1006"/>
      <c r="I204" s="1006"/>
    </row>
    <row r="205" spans="1:9" ht="21.95" customHeight="1">
      <c r="A205" s="125"/>
      <c r="B205" s="186" t="s">
        <v>493</v>
      </c>
      <c r="C205" s="186"/>
      <c r="D205" s="186"/>
      <c r="E205" s="186"/>
      <c r="F205" s="186" t="s">
        <v>493</v>
      </c>
      <c r="G205" s="193"/>
      <c r="H205" s="193"/>
      <c r="I205" s="193"/>
    </row>
    <row r="206" spans="1:9" ht="21.95" customHeight="1">
      <c r="A206" s="125"/>
      <c r="B206" s="186" t="s">
        <v>64</v>
      </c>
      <c r="C206" s="186"/>
      <c r="D206" s="186"/>
      <c r="E206" s="186"/>
      <c r="F206" s="186" t="s">
        <v>64</v>
      </c>
      <c r="G206" s="125"/>
      <c r="H206" s="125"/>
      <c r="I206" s="125"/>
    </row>
    <row r="207" spans="1:9" ht="21.95" customHeight="1">
      <c r="A207" s="125"/>
      <c r="B207" s="125"/>
      <c r="C207" s="125"/>
      <c r="D207" s="125"/>
      <c r="E207" s="125"/>
      <c r="F207" s="125"/>
      <c r="G207" s="125"/>
      <c r="H207" s="125"/>
      <c r="I207" s="125"/>
    </row>
    <row r="208" spans="1:9" ht="21.95" customHeight="1">
      <c r="A208" s="125"/>
      <c r="B208" s="1006" t="s">
        <v>495</v>
      </c>
      <c r="C208" s="1006"/>
      <c r="D208" s="1006"/>
      <c r="E208" s="1006"/>
      <c r="F208" s="1006" t="s">
        <v>495</v>
      </c>
      <c r="G208" s="1006"/>
      <c r="H208" s="1006"/>
      <c r="I208" s="1006"/>
    </row>
    <row r="209" spans="1:9" ht="21.95" customHeight="1">
      <c r="A209" s="125"/>
      <c r="B209" s="186" t="s">
        <v>493</v>
      </c>
      <c r="C209" s="186"/>
      <c r="D209" s="186"/>
      <c r="E209" s="186"/>
      <c r="F209" s="186" t="s">
        <v>493</v>
      </c>
      <c r="G209" s="193"/>
      <c r="H209" s="193"/>
      <c r="I209" s="193"/>
    </row>
    <row r="210" spans="1:9" ht="21.95" customHeight="1">
      <c r="A210" s="125"/>
      <c r="B210" s="186" t="s">
        <v>64</v>
      </c>
      <c r="C210" s="186"/>
      <c r="D210" s="186"/>
      <c r="E210" s="186"/>
      <c r="F210" s="186" t="s">
        <v>64</v>
      </c>
      <c r="G210" s="125"/>
      <c r="H210" s="125"/>
      <c r="I210" s="125"/>
    </row>
    <row r="211" spans="1:9" ht="21.95" customHeight="1">
      <c r="A211" s="125"/>
      <c r="B211" s="186"/>
      <c r="C211" s="186"/>
      <c r="D211" s="186"/>
      <c r="E211" s="186"/>
      <c r="F211" s="186"/>
      <c r="G211" s="125"/>
      <c r="H211" s="125"/>
      <c r="I211" s="125"/>
    </row>
    <row r="212" spans="1:9" ht="21.95" customHeight="1">
      <c r="A212" s="125"/>
      <c r="B212" s="186"/>
      <c r="C212" s="186"/>
      <c r="D212" s="186"/>
      <c r="E212" s="186"/>
      <c r="F212" s="186"/>
      <c r="G212" s="125"/>
      <c r="H212" s="125"/>
      <c r="I212" s="125"/>
    </row>
    <row r="213" spans="1:9" ht="21.95" customHeight="1">
      <c r="A213" s="125"/>
      <c r="B213" s="186"/>
      <c r="C213" s="186"/>
      <c r="D213" s="186"/>
      <c r="E213" s="186"/>
      <c r="F213" s="186"/>
      <c r="G213" s="125"/>
      <c r="H213" s="125"/>
      <c r="I213" s="125"/>
    </row>
    <row r="214" spans="1:9" ht="21.95" customHeight="1">
      <c r="A214" s="125"/>
      <c r="B214" s="186"/>
      <c r="C214" s="186"/>
      <c r="D214" s="186"/>
      <c r="E214" s="186"/>
      <c r="F214" s="186"/>
      <c r="G214" s="125"/>
      <c r="H214" s="125"/>
      <c r="I214" s="125"/>
    </row>
    <row r="215" spans="1:9" ht="21.95" customHeight="1">
      <c r="A215" s="125"/>
      <c r="B215" s="186"/>
      <c r="C215" s="186"/>
      <c r="D215" s="186"/>
      <c r="E215" s="186"/>
      <c r="F215" s="186"/>
      <c r="G215" s="125"/>
      <c r="H215" s="125"/>
      <c r="I215" s="125"/>
    </row>
    <row r="216" spans="1:9" ht="21.95" customHeight="1">
      <c r="A216" s="125"/>
      <c r="B216" s="186"/>
      <c r="C216" s="186"/>
      <c r="D216" s="186"/>
      <c r="E216" s="186"/>
      <c r="F216" s="186"/>
      <c r="G216" s="125"/>
      <c r="H216" s="125"/>
      <c r="I216" s="125"/>
    </row>
    <row r="217" spans="1:9" ht="21.95" customHeight="1">
      <c r="A217" s="125"/>
      <c r="B217" s="186"/>
      <c r="C217" s="186"/>
      <c r="D217" s="186"/>
      <c r="E217" s="186"/>
      <c r="F217" s="186"/>
      <c r="G217" s="125"/>
      <c r="H217" s="125"/>
      <c r="I217" s="125"/>
    </row>
    <row r="218" spans="1:9" ht="21.95" customHeight="1">
      <c r="A218" s="125"/>
      <c r="B218" s="186"/>
      <c r="C218" s="186"/>
      <c r="D218" s="186"/>
      <c r="E218" s="186"/>
      <c r="F218" s="186"/>
      <c r="G218" s="125"/>
      <c r="H218" s="125"/>
      <c r="I218" s="125"/>
    </row>
    <row r="219" spans="1:9" ht="21.95" customHeight="1">
      <c r="A219" s="125"/>
      <c r="B219" s="186"/>
      <c r="C219" s="186"/>
      <c r="D219" s="186"/>
      <c r="E219" s="186"/>
      <c r="F219" s="186"/>
      <c r="G219" s="125"/>
      <c r="H219" s="125"/>
      <c r="I219" s="125"/>
    </row>
    <row r="220" spans="1:9" ht="21.95" customHeight="1">
      <c r="A220" s="125"/>
      <c r="B220" s="186"/>
      <c r="C220" s="186"/>
      <c r="D220" s="186"/>
      <c r="E220" s="186"/>
      <c r="F220" s="186"/>
      <c r="G220" s="125"/>
      <c r="H220" s="125"/>
      <c r="I220" s="125"/>
    </row>
    <row r="221" spans="1:9" ht="21.95" customHeight="1">
      <c r="A221" s="125"/>
      <c r="B221" s="186"/>
      <c r="C221" s="186"/>
      <c r="D221" s="186"/>
      <c r="E221" s="186"/>
      <c r="F221" s="186"/>
      <c r="G221" s="125"/>
      <c r="H221" s="125"/>
      <c r="I221" s="125"/>
    </row>
    <row r="222" spans="1:9" ht="21.95" customHeight="1">
      <c r="A222" s="125"/>
      <c r="B222" s="186"/>
      <c r="C222" s="186"/>
      <c r="D222" s="186"/>
      <c r="E222" s="186"/>
      <c r="F222" s="186"/>
      <c r="G222" s="125"/>
      <c r="H222" s="125"/>
      <c r="I222" s="125"/>
    </row>
    <row r="223" spans="1:9" ht="15.75" customHeight="1">
      <c r="A223" s="125"/>
      <c r="B223" s="186"/>
      <c r="C223" s="186"/>
      <c r="D223" s="186"/>
      <c r="E223" s="186"/>
      <c r="F223" s="186"/>
      <c r="G223" s="125"/>
      <c r="H223" s="125"/>
      <c r="I223" s="125"/>
    </row>
    <row r="224" spans="1:9" ht="15.75">
      <c r="A224" s="197"/>
      <c r="B224" s="197"/>
      <c r="C224" s="197"/>
      <c r="D224" s="197"/>
      <c r="E224" s="197"/>
      <c r="F224" s="197"/>
      <c r="G224" s="197"/>
      <c r="H224" s="197"/>
      <c r="I224" s="197"/>
    </row>
    <row r="225" spans="1:9" ht="15.75">
      <c r="A225" s="186" t="s">
        <v>389</v>
      </c>
      <c r="B225" s="186"/>
      <c r="C225" s="186"/>
      <c r="D225" s="186"/>
      <c r="E225" s="186"/>
      <c r="F225" s="186"/>
      <c r="G225" s="186"/>
      <c r="H225" s="186"/>
      <c r="I225" s="187" t="s">
        <v>496</v>
      </c>
    </row>
    <row r="226" spans="1:9" ht="15.75">
      <c r="A226" s="125"/>
      <c r="B226" s="125"/>
      <c r="C226" s="125"/>
      <c r="D226" s="125"/>
      <c r="E226" s="125"/>
      <c r="F226" s="125"/>
      <c r="G226" s="125"/>
      <c r="H226" s="125"/>
      <c r="I226" s="125"/>
    </row>
    <row r="227" spans="1:9" ht="15.75">
      <c r="A227" s="125"/>
      <c r="B227" s="125"/>
      <c r="C227" s="125"/>
      <c r="D227" s="125"/>
      <c r="E227" s="125"/>
      <c r="F227" s="125"/>
      <c r="G227" s="125"/>
      <c r="H227" s="125"/>
      <c r="I227" s="125"/>
    </row>
    <row r="228" spans="1:9" ht="15.75">
      <c r="A228" s="125"/>
      <c r="B228" s="125"/>
      <c r="C228" s="125"/>
      <c r="D228" s="125"/>
      <c r="E228" s="125"/>
      <c r="F228" s="125"/>
      <c r="G228" s="125"/>
      <c r="H228" s="125"/>
      <c r="I228" s="125"/>
    </row>
    <row r="229" spans="1:9" ht="15.75">
      <c r="A229" s="125"/>
      <c r="B229" s="125"/>
      <c r="C229" s="125"/>
      <c r="D229" s="125"/>
      <c r="E229" s="125"/>
      <c r="F229" s="125"/>
      <c r="G229" s="125"/>
      <c r="H229" s="125"/>
      <c r="I229" s="125"/>
    </row>
    <row r="230" spans="1:9" ht="15.75">
      <c r="A230" s="125"/>
      <c r="B230" s="125"/>
      <c r="C230" s="125"/>
      <c r="D230" s="125"/>
      <c r="E230" s="125"/>
      <c r="F230" s="125"/>
      <c r="G230" s="125"/>
      <c r="H230" s="125"/>
      <c r="I230" s="125"/>
    </row>
    <row r="231" spans="1:9" ht="15.75">
      <c r="A231" s="125"/>
      <c r="B231" s="125"/>
      <c r="C231" s="125"/>
      <c r="D231" s="125"/>
      <c r="E231" s="125"/>
      <c r="F231" s="125"/>
      <c r="G231" s="125"/>
      <c r="H231" s="125"/>
      <c r="I231" s="125"/>
    </row>
    <row r="232" spans="1:9" ht="15.75">
      <c r="A232" s="125"/>
      <c r="B232" s="125"/>
      <c r="C232" s="125"/>
      <c r="D232" s="125"/>
      <c r="E232" s="125"/>
      <c r="F232" s="125"/>
      <c r="G232" s="125"/>
      <c r="H232" s="125"/>
      <c r="I232" s="125"/>
    </row>
    <row r="233" spans="1:9" ht="15.75">
      <c r="A233" s="125"/>
      <c r="B233" s="125"/>
      <c r="C233" s="125"/>
      <c r="D233" s="125"/>
      <c r="E233" s="125"/>
      <c r="F233" s="125"/>
      <c r="G233" s="125"/>
      <c r="H233" s="125"/>
      <c r="I233" s="125"/>
    </row>
    <row r="234" spans="1:9" ht="15.75">
      <c r="A234" s="125"/>
      <c r="B234" s="125"/>
      <c r="C234" s="125"/>
      <c r="D234" s="125"/>
      <c r="E234" s="125"/>
      <c r="F234" s="125"/>
      <c r="G234" s="125"/>
      <c r="H234" s="125"/>
      <c r="I234" s="125"/>
    </row>
    <row r="235" spans="1:9" ht="15.75">
      <c r="A235" s="125"/>
      <c r="B235" s="125"/>
      <c r="C235" s="125"/>
      <c r="D235" s="125"/>
      <c r="E235" s="125"/>
      <c r="F235" s="125"/>
      <c r="G235" s="125"/>
      <c r="H235" s="125"/>
      <c r="I235" s="125"/>
    </row>
    <row r="236" spans="1:9" ht="15.75">
      <c r="A236" s="125"/>
      <c r="B236" s="125"/>
      <c r="C236" s="125"/>
      <c r="D236" s="125"/>
      <c r="E236" s="125"/>
      <c r="F236" s="125"/>
      <c r="G236" s="125"/>
      <c r="H236" s="125"/>
      <c r="I236" s="125"/>
    </row>
    <row r="237" spans="1:9" ht="15.75">
      <c r="A237" s="125"/>
      <c r="B237" s="125"/>
      <c r="C237" s="125"/>
      <c r="D237" s="125"/>
      <c r="E237" s="125"/>
      <c r="F237" s="125"/>
      <c r="G237" s="125"/>
      <c r="H237" s="125"/>
      <c r="I237" s="125"/>
    </row>
    <row r="238" spans="1:9" ht="15.75">
      <c r="A238" s="125"/>
      <c r="B238" s="125"/>
      <c r="C238" s="125"/>
      <c r="D238" s="125"/>
      <c r="E238" s="125"/>
      <c r="F238" s="125"/>
      <c r="G238" s="125"/>
      <c r="H238" s="125"/>
      <c r="I238" s="125"/>
    </row>
  </sheetData>
  <sheetProtection formatColumns="0" formatRows="0" selectLockedCells="1"/>
  <customSheetViews>
    <customSheetView guid="{869B0F9C-77A4-468D-A350-EA35CAE357D9}" scale="115" showPageBreaks="1" fitToPage="1" printArea="1" view="pageBreakPreview" topLeftCell="A3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45D87BB2-ECBF-4FD9-AB44-4B5F10036733}" scale="115" showPageBreaks="1" fitToPage="1" printArea="1" view="pageBreakPreview" topLeftCell="A3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3"/>
  <headerFooter alignWithMargins="0">
    <oddFooter>&amp;C&amp;A</oddFooter>
  </headerFooter>
  <rowBreaks count="7" manualBreakCount="7">
    <brk id="49" max="8" man="1"/>
    <brk id="74" max="8" man="1"/>
    <brk id="94" max="8" man="1"/>
    <brk id="117" max="8" man="1"/>
    <brk id="140" max="8" man="1"/>
    <brk id="158" max="8" man="1"/>
    <brk id="190" max="8" man="1"/>
  </rowBreaks>
  <drawing r:id="rId34"/>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35" zoomScale="120" zoomScaleNormal="100" zoomScaleSheetLayoutView="120" workbookViewId="0">
      <selection activeCell="E25" sqref="E2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834" t="str">
        <f>'Attach 3(JV)'!A1</f>
        <v xml:space="preserve">Specification No. :CC/NT/W-MISC/DOM/A14/25/12918                 </v>
      </c>
      <c r="B1" s="834"/>
      <c r="C1" s="834"/>
      <c r="D1" s="834"/>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072" t="str">
        <f>Basic!B1</f>
        <v>Construction of tensile structure overhead shed at skating ground, Sector-43 township of
POWERGRID, Gurugram</v>
      </c>
      <c r="B3" s="1073"/>
      <c r="C3" s="1073"/>
      <c r="D3" s="1073"/>
      <c r="E3" s="107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ht="9" customHeight="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32.25" customHeight="1">
      <c r="A5" s="1126" t="s">
        <v>497</v>
      </c>
      <c r="B5" s="1126"/>
      <c r="C5" s="1126"/>
      <c r="D5" s="1126"/>
      <c r="E5" s="1126"/>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ht="6" customHeight="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761" t="str">
        <f>'Attach 3(JV)'!A7</f>
        <v>Bidder’s Name and Address  :</v>
      </c>
      <c r="B8" s="761"/>
      <c r="C8" s="761"/>
      <c r="D8" s="761"/>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009" t="str">
        <f>'Attach 3(JV)'!A8</f>
        <v/>
      </c>
      <c r="B9" s="1009"/>
      <c r="C9" s="377"/>
      <c r="D9" s="377"/>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127">
        <f>'Attach 3(JV)'!B9:D9</f>
        <v>0</v>
      </c>
      <c r="C10" s="1127"/>
      <c r="D10" s="1127"/>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758">
        <f>'Attach 3(JV)'!B10:D10</f>
        <v>0</v>
      </c>
      <c r="C11" s="758"/>
      <c r="D11" s="758"/>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758">
        <f>'Attach 3(JV)'!B11:D11</f>
        <v>0</v>
      </c>
      <c r="C12" s="758"/>
      <c r="D12" s="758"/>
      <c r="E12" s="12" t="str">
        <f>'Attach 3(JV)'!E11</f>
        <v>Gurgaon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758">
        <f>'Attach 3(JV)'!B12</f>
        <v>0</v>
      </c>
      <c r="C13" s="758"/>
      <c r="D13" s="758"/>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758"/>
      <c r="C14" s="758"/>
      <c r="D14" s="758"/>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56.25" hidden="1" customHeight="1">
      <c r="A16" s="158" t="s">
        <v>498</v>
      </c>
      <c r="B16" s="918" t="s">
        <v>499</v>
      </c>
      <c r="C16" s="918"/>
      <c r="D16" s="918"/>
      <c r="E16" s="918"/>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16.5" hidden="1" customHeight="1">
      <c r="A17" s="159"/>
      <c r="B17" s="1128" t="s">
        <v>500</v>
      </c>
      <c r="C17" s="1128"/>
      <c r="D17" s="1128"/>
      <c r="E17" s="1128"/>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8" hidden="1" customHeight="1">
      <c r="B18" s="225" t="s">
        <v>501</v>
      </c>
      <c r="C18" s="226"/>
      <c r="D18" s="227"/>
      <c r="E18" s="10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hidden="1" customHeight="1">
      <c r="A19" s="228"/>
      <c r="B19" s="225" t="s">
        <v>502</v>
      </c>
      <c r="C19" s="226"/>
      <c r="D19" s="227"/>
      <c r="E19" s="10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A20" s="1121"/>
      <c r="B20" s="1122"/>
      <c r="C20" s="1122"/>
      <c r="D20" s="1122"/>
      <c r="E20" s="1122"/>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39.75" hidden="1" customHeight="1">
      <c r="B21" s="1123"/>
      <c r="C21" s="1123"/>
      <c r="D21" s="1123"/>
      <c r="E21" s="1123"/>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35.25" customHeight="1">
      <c r="A22" s="158" t="s">
        <v>498</v>
      </c>
      <c r="B22" s="918" t="s">
        <v>503</v>
      </c>
      <c r="C22" s="918"/>
      <c r="D22" s="918"/>
      <c r="E22" s="918"/>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36" customHeight="1">
      <c r="A23" s="142" t="s">
        <v>504</v>
      </c>
      <c r="B23" s="830" t="s">
        <v>505</v>
      </c>
      <c r="C23" s="830"/>
      <c r="D23" s="830"/>
      <c r="E23" s="131">
        <f>B10</f>
        <v>0</v>
      </c>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3" t="s">
        <v>506</v>
      </c>
      <c r="B24" s="1120" t="s">
        <v>507</v>
      </c>
      <c r="C24" s="1120"/>
      <c r="D24" s="1120"/>
      <c r="E24" s="9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4"/>
      <c r="B25" s="1120" t="s">
        <v>508</v>
      </c>
      <c r="C25" s="1120"/>
      <c r="D25" s="1120"/>
      <c r="E25" s="138"/>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4"/>
      <c r="B26" s="1120"/>
      <c r="C26" s="1120"/>
      <c r="D26" s="1120"/>
      <c r="E26" s="138"/>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4"/>
      <c r="B27" s="1120"/>
      <c r="C27" s="1120"/>
      <c r="D27" s="1120"/>
      <c r="E27" s="138"/>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4"/>
      <c r="B28" s="1120" t="s">
        <v>509</v>
      </c>
      <c r="C28" s="1120"/>
      <c r="D28" s="1120"/>
      <c r="E28" s="13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4"/>
      <c r="B29" s="1120"/>
      <c r="C29" s="1120"/>
      <c r="D29" s="1120"/>
      <c r="E29" s="20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4"/>
      <c r="B30" s="1120"/>
      <c r="C30" s="1120"/>
      <c r="D30" s="1120"/>
      <c r="E30" s="20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4"/>
      <c r="B31" s="1120" t="s">
        <v>510</v>
      </c>
      <c r="C31" s="1120"/>
      <c r="D31" s="1120"/>
      <c r="E31" s="20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4"/>
      <c r="B32" s="1120"/>
      <c r="C32" s="1120"/>
      <c r="D32" s="1120"/>
      <c r="E32" s="138"/>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60"/>
      <c r="B33" s="1139"/>
      <c r="C33" s="1139"/>
      <c r="D33" s="1139"/>
      <c r="E33" s="139"/>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t="s">
        <v>511</v>
      </c>
      <c r="B34" s="1146" t="s">
        <v>512</v>
      </c>
      <c r="C34" s="1146"/>
      <c r="D34" s="1146"/>
      <c r="E34" s="1124"/>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60.75" customHeight="1">
      <c r="A35" s="160"/>
      <c r="B35" s="1129" t="s">
        <v>513</v>
      </c>
      <c r="C35" s="1130"/>
      <c r="D35" s="1131"/>
      <c r="E35" s="1125"/>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93" customHeight="1">
      <c r="A36" s="1021" t="s">
        <v>514</v>
      </c>
      <c r="B36" s="1115" t="s">
        <v>515</v>
      </c>
      <c r="C36" s="1116"/>
      <c r="D36" s="1117"/>
      <c r="E36" s="387"/>
      <c r="F36" s="77"/>
      <c r="G36" s="77"/>
      <c r="H36" s="77"/>
      <c r="I36" s="77"/>
      <c r="J36" s="77"/>
      <c r="K36" s="77"/>
      <c r="L36" s="77"/>
      <c r="M36" s="77" t="str">
        <f>IF('Names of Bidder'!D15="Yes","Yes","No")</f>
        <v>No</v>
      </c>
      <c r="N36" s="77"/>
      <c r="O36" s="77"/>
      <c r="P36" s="77"/>
      <c r="Q36" s="77"/>
      <c r="R36" s="77"/>
      <c r="S36" s="77"/>
      <c r="T36" s="77"/>
      <c r="U36" s="77"/>
      <c r="V36" s="77"/>
      <c r="W36" s="77"/>
      <c r="X36" s="77"/>
      <c r="Y36" s="77"/>
      <c r="Z36" s="77"/>
      <c r="AA36" s="77"/>
      <c r="AB36" s="77"/>
      <c r="AC36" s="77"/>
      <c r="AD36" s="77"/>
      <c r="AE36" s="77"/>
    </row>
    <row r="37" spans="1:31" ht="22.5" customHeight="1">
      <c r="A37" s="1022"/>
      <c r="B37" s="833"/>
      <c r="C37" s="834"/>
      <c r="D37" s="1118"/>
      <c r="E37" s="384"/>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60.75" customHeight="1">
      <c r="A38" s="274" t="s">
        <v>516</v>
      </c>
      <c r="B38" s="945" t="s">
        <v>517</v>
      </c>
      <c r="C38" s="946"/>
      <c r="D38" s="947"/>
      <c r="E38" s="38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114.75" customHeight="1">
      <c r="A39" s="385" t="s">
        <v>518</v>
      </c>
      <c r="B39" s="1115" t="s">
        <v>519</v>
      </c>
      <c r="C39" s="1116"/>
      <c r="D39" s="1117"/>
      <c r="E39" s="38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21.75" customHeight="1">
      <c r="A40" s="48" t="s">
        <v>520</v>
      </c>
      <c r="B40" s="1140" t="s">
        <v>521</v>
      </c>
      <c r="C40" s="1141"/>
      <c r="D40" s="1142"/>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24.75" customHeight="1">
      <c r="A41" s="48" t="s">
        <v>522</v>
      </c>
      <c r="B41" s="1145" t="s">
        <v>523</v>
      </c>
      <c r="C41" s="1145"/>
      <c r="D41" s="1145"/>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44.25" customHeight="1">
      <c r="A42" s="271" t="s">
        <v>524</v>
      </c>
      <c r="B42" s="1145" t="s">
        <v>525</v>
      </c>
      <c r="C42" s="1145"/>
      <c r="D42" s="1145"/>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36.75" customHeight="1">
      <c r="A43" s="271"/>
      <c r="B43" s="1145" t="s">
        <v>526</v>
      </c>
      <c r="C43" s="1145"/>
      <c r="D43" s="1145"/>
      <c r="E43" s="272" t="s">
        <v>527</v>
      </c>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71" t="s">
        <v>528</v>
      </c>
      <c r="B44" s="1043"/>
      <c r="C44" s="1119"/>
      <c r="D44" s="1044"/>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71" t="s">
        <v>74</v>
      </c>
      <c r="B45" s="1043"/>
      <c r="C45" s="1119"/>
      <c r="D45" s="104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71" t="s">
        <v>75</v>
      </c>
      <c r="B46" s="1043"/>
      <c r="C46" s="1119"/>
      <c r="D46" s="104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66.75" customHeight="1">
      <c r="A47" s="271" t="s">
        <v>272</v>
      </c>
      <c r="B47" s="1145" t="s">
        <v>529</v>
      </c>
      <c r="C47" s="1145"/>
      <c r="D47" s="1145"/>
      <c r="E47" s="273"/>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c r="B48" s="1145" t="s">
        <v>526</v>
      </c>
      <c r="C48" s="1145"/>
      <c r="D48" s="1145"/>
      <c r="E48" s="272" t="s">
        <v>527</v>
      </c>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528</v>
      </c>
      <c r="B49" s="1043"/>
      <c r="C49" s="1119"/>
      <c r="D49" s="104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74</v>
      </c>
      <c r="B50" s="1043"/>
      <c r="C50" s="1119"/>
      <c r="D50" s="104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271" t="s">
        <v>75</v>
      </c>
      <c r="B51" s="1043"/>
      <c r="C51" s="1119"/>
      <c r="D51" s="1044"/>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4" t="s">
        <v>165</v>
      </c>
      <c r="B52" s="1043"/>
      <c r="C52" s="1119"/>
      <c r="D52" s="1044"/>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166</v>
      </c>
      <c r="B53" s="1043"/>
      <c r="C53" s="1119"/>
      <c r="D53" s="104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4" t="s">
        <v>168</v>
      </c>
      <c r="B54" s="1043"/>
      <c r="C54" s="1119"/>
      <c r="D54" s="104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48">
        <v>6</v>
      </c>
      <c r="B55" s="1135" t="s">
        <v>530</v>
      </c>
      <c r="C55" s="1135"/>
      <c r="D55" s="113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48">
        <v>7</v>
      </c>
      <c r="B56" s="1120" t="s">
        <v>531</v>
      </c>
      <c r="C56" s="1120"/>
      <c r="D56" s="1120"/>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97"/>
      <c r="B57" s="1120"/>
      <c r="C57" s="1120"/>
      <c r="D57" s="1120"/>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2"/>
      <c r="B58" s="1139"/>
      <c r="C58" s="1139"/>
      <c r="D58" s="1139"/>
      <c r="E58" s="139"/>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v>8</v>
      </c>
      <c r="B59" s="1144" t="s">
        <v>532</v>
      </c>
      <c r="C59" s="1144"/>
      <c r="D59" s="1144"/>
      <c r="E59" s="14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7"/>
      <c r="B60" s="1120" t="s">
        <v>48</v>
      </c>
      <c r="C60" s="1120"/>
      <c r="D60" s="1120"/>
      <c r="E60" s="138"/>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9</v>
      </c>
      <c r="B61" s="1136" t="s">
        <v>533</v>
      </c>
      <c r="C61" s="1137"/>
      <c r="D61" s="1138"/>
      <c r="E61" s="141"/>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120" t="s">
        <v>534</v>
      </c>
      <c r="C62" s="1120"/>
      <c r="D62" s="1120"/>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120" t="s">
        <v>535</v>
      </c>
      <c r="C63" s="1120"/>
      <c r="D63" s="1120"/>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2"/>
      <c r="B64" s="1139" t="s">
        <v>536</v>
      </c>
      <c r="C64" s="1139"/>
      <c r="D64" s="1139"/>
      <c r="E64" s="139"/>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10</v>
      </c>
      <c r="B65" s="1143" t="s">
        <v>537</v>
      </c>
      <c r="C65" s="1143"/>
      <c r="D65" s="1143"/>
      <c r="E65" s="141"/>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120" t="s">
        <v>538</v>
      </c>
      <c r="C66" s="1120"/>
      <c r="D66" s="1120"/>
      <c r="E66" s="138"/>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120" t="s">
        <v>539</v>
      </c>
      <c r="C67" s="1120"/>
      <c r="D67" s="1120"/>
      <c r="E67" s="138"/>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7"/>
      <c r="B68" s="1120"/>
      <c r="C68" s="1120"/>
      <c r="D68" s="1120"/>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97"/>
      <c r="B69" s="1120"/>
      <c r="C69" s="1120"/>
      <c r="D69" s="1120"/>
      <c r="E69" s="138"/>
      <c r="F69" s="77"/>
      <c r="G69" s="77"/>
      <c r="H69" s="704">
        <v>2</v>
      </c>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120" t="s">
        <v>540</v>
      </c>
      <c r="C70" s="1120"/>
      <c r="D70" s="1120"/>
      <c r="E70" s="138"/>
      <c r="F70" s="77"/>
      <c r="G70" s="77"/>
      <c r="H70" s="77"/>
      <c r="I70" s="77"/>
      <c r="J70" s="77"/>
      <c r="K70" s="77"/>
      <c r="L70" s="77"/>
      <c r="M70" s="77"/>
      <c r="N70" s="77"/>
      <c r="O70" s="77"/>
      <c r="P70" s="77"/>
      <c r="Q70" s="77"/>
      <c r="R70" s="77"/>
      <c r="S70" s="77"/>
      <c r="T70" s="77"/>
      <c r="U70" s="77"/>
      <c r="V70" s="77"/>
      <c r="W70" s="77"/>
      <c r="X70" s="77"/>
      <c r="Y70" s="77"/>
      <c r="Z70" s="83"/>
      <c r="AA70" s="83"/>
      <c r="AB70" s="83"/>
      <c r="AC70" s="77"/>
      <c r="AD70" s="77"/>
      <c r="AE70" s="77"/>
    </row>
    <row r="71" spans="1:31" ht="17.100000000000001" customHeight="1">
      <c r="A71" s="97"/>
      <c r="B71" s="1120" t="s">
        <v>541</v>
      </c>
      <c r="C71" s="1120"/>
      <c r="D71" s="1120"/>
      <c r="E71" s="138"/>
      <c r="F71" s="77"/>
      <c r="G71" s="77"/>
      <c r="H71" s="77"/>
      <c r="I71" s="77"/>
      <c r="J71" s="77"/>
      <c r="K71" s="77"/>
      <c r="L71" s="77"/>
      <c r="M71" s="77"/>
      <c r="N71" s="77"/>
      <c r="O71" s="77"/>
      <c r="P71" s="77"/>
      <c r="Q71" s="77"/>
      <c r="R71" s="77"/>
      <c r="S71" s="77"/>
      <c r="T71" s="77"/>
      <c r="U71" s="77"/>
      <c r="V71" s="77"/>
      <c r="W71" s="77"/>
      <c r="X71" s="77"/>
      <c r="Y71" s="77"/>
      <c r="Z71" s="83"/>
      <c r="AA71" s="83"/>
      <c r="AB71" s="83"/>
      <c r="AC71" s="77"/>
      <c r="AD71" s="77"/>
      <c r="AE71" s="77"/>
    </row>
    <row r="72" spans="1:31" ht="18.95" customHeight="1">
      <c r="A72" s="97"/>
      <c r="B72" s="1132" t="s">
        <v>541</v>
      </c>
      <c r="C72" s="1133"/>
      <c r="D72" s="1134"/>
      <c r="E72" s="97" t="str">
        <f>IF(H69=1,"Saving Account","Current Account")</f>
        <v>Current Account</v>
      </c>
      <c r="F72" s="77"/>
      <c r="G72" s="77"/>
      <c r="H72" s="77"/>
      <c r="I72" s="77"/>
      <c r="J72" s="77"/>
      <c r="K72" s="77"/>
      <c r="L72" s="77"/>
      <c r="M72" s="77"/>
      <c r="N72" s="77"/>
      <c r="O72" s="77"/>
      <c r="P72" s="77"/>
      <c r="Q72" s="77"/>
      <c r="R72" s="77"/>
      <c r="S72" s="77"/>
      <c r="T72" s="77"/>
      <c r="U72" s="77"/>
      <c r="V72" s="77"/>
      <c r="W72" s="77"/>
      <c r="X72" s="77"/>
      <c r="Y72" s="77"/>
      <c r="Z72" s="83"/>
      <c r="AA72" s="83"/>
      <c r="AB72" s="83"/>
      <c r="AC72" s="77"/>
      <c r="AD72" s="77"/>
      <c r="AE72" s="77"/>
    </row>
    <row r="73" spans="1:31" ht="33" customHeight="1">
      <c r="A73" s="81">
        <v>11</v>
      </c>
      <c r="B73" s="830" t="s">
        <v>542</v>
      </c>
      <c r="C73" s="830"/>
      <c r="D73" s="830"/>
      <c r="E73" s="8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48" customHeight="1">
      <c r="A74" s="81">
        <v>12</v>
      </c>
      <c r="B74" s="830" t="s">
        <v>543</v>
      </c>
      <c r="C74" s="830"/>
      <c r="D74" s="830"/>
      <c r="E74" s="80"/>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50.25" customHeight="1">
      <c r="A75" s="1081" t="s">
        <v>544</v>
      </c>
      <c r="B75" s="1081"/>
      <c r="C75" s="1081"/>
      <c r="D75" s="1081"/>
      <c r="E75" s="1081"/>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953"/>
      <c r="B76" s="953"/>
      <c r="C76" s="953"/>
      <c r="D76" s="953"/>
      <c r="E76" s="953"/>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938" t="s">
        <v>545</v>
      </c>
      <c r="B77" s="938"/>
      <c r="C77" s="938"/>
      <c r="D77" s="938"/>
      <c r="E77" s="938"/>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114"/>
      <c r="B78" s="1114"/>
      <c r="C78" s="1114"/>
      <c r="D78" s="1114"/>
      <c r="E78" s="1114"/>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938" t="s">
        <v>546</v>
      </c>
      <c r="B79" s="938"/>
      <c r="C79" s="938"/>
      <c r="D79" s="938"/>
      <c r="E79" s="93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114"/>
      <c r="B80" s="1114"/>
      <c r="C80" s="1114"/>
      <c r="D80" s="1114"/>
      <c r="E80" s="1114"/>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59" t="s">
        <v>547</v>
      </c>
      <c r="B81" s="959"/>
      <c r="C81" s="959"/>
      <c r="D81" s="959"/>
      <c r="E81" s="959"/>
    </row>
    <row r="82" spans="1:5" ht="15">
      <c r="A82" s="959" t="s">
        <v>548</v>
      </c>
      <c r="B82" s="959"/>
      <c r="C82" s="959"/>
      <c r="D82" s="959"/>
      <c r="E82" s="959"/>
    </row>
    <row r="83" spans="1:5" ht="15">
      <c r="A83" s="959" t="s">
        <v>549</v>
      </c>
      <c r="B83" s="959"/>
      <c r="C83" s="959"/>
      <c r="D83" s="959"/>
      <c r="E83" s="959"/>
    </row>
    <row r="84" spans="1:5" ht="15">
      <c r="A84" s="1114"/>
      <c r="B84" s="1114"/>
      <c r="C84" s="1114"/>
      <c r="D84" s="1114"/>
      <c r="E84" s="1114"/>
    </row>
    <row r="85" spans="1:5" ht="32.25" customHeight="1">
      <c r="A85" s="938" t="s">
        <v>550</v>
      </c>
      <c r="B85" s="938"/>
      <c r="C85" s="938"/>
      <c r="D85" s="938"/>
      <c r="E85" s="938"/>
    </row>
    <row r="86" spans="1:5">
      <c r="A86" s="59"/>
      <c r="B86" s="59"/>
      <c r="C86" s="59"/>
      <c r="D86" s="386"/>
      <c r="E86" s="59"/>
    </row>
    <row r="87" spans="1:5" ht="24.95" customHeight="1">
      <c r="A87" s="36" t="s">
        <v>61</v>
      </c>
      <c r="B87" s="62" t="str">
        <f>'Attach 3(JV)'!B24</f>
        <v>--</v>
      </c>
      <c r="D87" s="52" t="s">
        <v>62</v>
      </c>
      <c r="E87" s="198" t="str">
        <f>'Attach 3(JV)'!E24</f>
        <v/>
      </c>
    </row>
    <row r="88" spans="1:5" ht="34.5" customHeight="1">
      <c r="A88" s="36" t="s">
        <v>63</v>
      </c>
      <c r="B88" s="198" t="str">
        <f>'Attach 3(JV)'!B25</f>
        <v/>
      </c>
      <c r="D88" s="52" t="s">
        <v>64</v>
      </c>
      <c r="E88" s="198"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password="CC69" sheet="1" formatColumns="0" formatRows="0" selectLockedCells="1"/>
  <customSheetViews>
    <customSheetView guid="{869B0F9C-77A4-468D-A350-EA35CAE357D9}" scale="160" showPageBreaks="1" showGridLines="0" fitToPage="1" printArea="1" hiddenRows="1" hiddenColumns="1" view="pageBreakPreview" topLeftCell="A10">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 guid="{45D87BB2-ECBF-4FD9-AB44-4B5F10036733}" scale="160" showPageBreaks="1" showGridLines="0" fitToPage="1" printArea="1" hiddenRows="1" hiddenColumns="1" view="pageBreakPreview" topLeftCell="A10">
      <selection activeCell="E25" sqref="E25"/>
      <rowBreaks count="1" manualBreakCount="1">
        <brk id="30" max="4" man="1"/>
      </rowBreaks>
      <pageMargins left="0" right="0" top="0" bottom="0" header="0" footer="0"/>
      <pageSetup scale="88" fitToHeight="0" orientation="portrait" r:id="rId34"/>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5"/>
  <headerFooter alignWithMargins="0">
    <oddFooter>&amp;R&amp;"Book Antiqua,Bold"&amp;8 Page &amp;P of &amp;N</oddFooter>
  </headerFooter>
  <rowBreaks count="1" manualBreakCount="1">
    <brk id="30"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24577" r:id="rId38"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9"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110" zoomScaleSheetLayoutView="110" workbookViewId="0">
      <selection activeCell="C84" sqref="C84"/>
    </sheetView>
  </sheetViews>
  <sheetFormatPr defaultColWidth="9.140625" defaultRowHeight="16.5"/>
  <cols>
    <col min="1" max="1" width="12.140625" style="599" customWidth="1"/>
    <col min="2" max="2" width="18.140625" style="599" customWidth="1"/>
    <col min="3" max="5" width="7.42578125" style="599" customWidth="1"/>
    <col min="6" max="8" width="7.42578125" style="537" customWidth="1"/>
    <col min="9" max="12" width="7.42578125" style="322" customWidth="1"/>
    <col min="13" max="16384" width="9.140625" style="322"/>
  </cols>
  <sheetData>
    <row r="1" spans="1:26" s="612" customFormat="1" ht="21" customHeight="1">
      <c r="A1" s="1147" t="str">
        <f>'Attach 15'!A1:D1</f>
        <v xml:space="preserve">Specification No. :CC/NT/W-MISC/DOM/A14/25/12918                 </v>
      </c>
      <c r="B1" s="1147"/>
      <c r="C1" s="1147"/>
      <c r="D1" s="1147"/>
      <c r="E1" s="1147"/>
      <c r="F1" s="1147"/>
      <c r="G1" s="1147"/>
      <c r="H1" s="1148" t="s">
        <v>551</v>
      </c>
      <c r="I1" s="1148"/>
      <c r="J1" s="1148"/>
      <c r="K1" s="1148"/>
      <c r="L1" s="1148"/>
    </row>
    <row r="2" spans="1:26" ht="11.25" customHeight="1">
      <c r="Z2" s="613">
        <f>'[18]Attach 3(JV)'!Z2</f>
        <v>0</v>
      </c>
    </row>
    <row r="3" spans="1:26" ht="89.25" customHeight="1">
      <c r="A3" s="1072" t="str">
        <f>'Attach 15'!A3:E3</f>
        <v>Construction of tensile structure overhead shed at skating ground, Sector-43 township of
POWERGRID, Gurugram</v>
      </c>
      <c r="B3" s="1073"/>
      <c r="C3" s="1073"/>
      <c r="D3" s="1073"/>
      <c r="E3" s="1073"/>
      <c r="F3" s="1073"/>
      <c r="G3" s="1073"/>
      <c r="H3" s="1073"/>
      <c r="I3" s="1073"/>
      <c r="J3" s="1073"/>
      <c r="K3" s="1073"/>
      <c r="L3" s="1073"/>
    </row>
    <row r="4" spans="1:26" ht="15.95" customHeight="1">
      <c r="A4" s="614"/>
      <c r="H4" s="30"/>
      <c r="I4" s="11"/>
    </row>
    <row r="5" spans="1:26" ht="20.100000000000001" customHeight="1">
      <c r="A5" s="1149" t="s">
        <v>552</v>
      </c>
      <c r="B5" s="1149"/>
      <c r="C5" s="1149"/>
      <c r="D5" s="1149"/>
      <c r="E5" s="1149"/>
      <c r="F5" s="1149"/>
      <c r="G5" s="1149"/>
      <c r="H5" s="1149"/>
      <c r="I5" s="1149"/>
      <c r="J5" s="1149"/>
      <c r="K5" s="1149"/>
      <c r="L5" s="1149"/>
    </row>
    <row r="6" spans="1:26" ht="15.95" customHeight="1">
      <c r="A6" s="615"/>
      <c r="H6" s="30"/>
      <c r="I6" s="11"/>
    </row>
    <row r="7" spans="1:26" ht="20.100000000000001" customHeight="1">
      <c r="A7" s="616" t="str">
        <f>'Attach 15'!A8:D8</f>
        <v>Bidder’s Name and Address  :</v>
      </c>
      <c r="G7" s="15" t="str">
        <f>'[18]Attach 3(JV)'!E7</f>
        <v>To:</v>
      </c>
      <c r="I7" s="11"/>
    </row>
    <row r="8" spans="1:26" ht="36" customHeight="1">
      <c r="A8" s="1150" t="str">
        <f>'[18]Attach 3(JV)'!A8</f>
        <v/>
      </c>
      <c r="B8" s="1150"/>
      <c r="C8" s="1150"/>
      <c r="D8" s="1150"/>
      <c r="E8" s="1150"/>
      <c r="F8" s="1150"/>
      <c r="G8" s="12" t="str">
        <f>'[18]Attach 3(JV)'!E8</f>
        <v>Contract Services</v>
      </c>
      <c r="I8" s="11"/>
    </row>
    <row r="9" spans="1:26" ht="20.100000000000001" customHeight="1">
      <c r="A9" s="13" t="s">
        <v>54</v>
      </c>
      <c r="B9" s="758">
        <f>'Attach 15'!B10:D10</f>
        <v>0</v>
      </c>
      <c r="C9" s="758"/>
      <c r="D9" s="758"/>
      <c r="E9" s="758"/>
      <c r="F9" s="758"/>
      <c r="G9" s="12" t="str">
        <f>'[18]Attach 3(JV)'!E9</f>
        <v>Power Grid Corporation of India Ltd.,</v>
      </c>
      <c r="I9" s="11"/>
    </row>
    <row r="10" spans="1:26" ht="20.100000000000001" customHeight="1">
      <c r="A10" s="13" t="s">
        <v>56</v>
      </c>
      <c r="B10" s="758">
        <f>'Attach 15'!B11:D11</f>
        <v>0</v>
      </c>
      <c r="C10" s="758"/>
      <c r="D10" s="758"/>
      <c r="E10" s="758"/>
      <c r="F10" s="758"/>
      <c r="G10" s="12" t="str">
        <f>'[18]Attach 3(JV)'!E10</f>
        <v>"Saudamini", Plot No. 2, Sector 29</v>
      </c>
      <c r="I10" s="11"/>
    </row>
    <row r="11" spans="1:26" ht="20.100000000000001" customHeight="1">
      <c r="B11" s="758">
        <f>'Attach 15'!B12:D12</f>
        <v>0</v>
      </c>
      <c r="C11" s="758"/>
      <c r="D11" s="758"/>
      <c r="E11" s="758"/>
      <c r="F11" s="758"/>
      <c r="G11" s="12" t="str">
        <f>'[18]Attach 3(JV)'!E11</f>
        <v>Gurgaon (Haryana) - 122001</v>
      </c>
    </row>
    <row r="12" spans="1:26" ht="20.100000000000001" customHeight="1">
      <c r="A12" s="615"/>
      <c r="B12" s="758">
        <f>'Attach 15'!B13:D13</f>
        <v>0</v>
      </c>
      <c r="C12" s="758"/>
      <c r="D12" s="758"/>
      <c r="E12" s="758"/>
      <c r="F12" s="758"/>
      <c r="G12" s="12"/>
    </row>
    <row r="13" spans="1:26" ht="15.95" customHeight="1">
      <c r="A13" s="615"/>
      <c r="B13" s="102"/>
      <c r="C13" s="102"/>
      <c r="D13" s="102"/>
      <c r="E13" s="102"/>
      <c r="F13" s="102"/>
    </row>
    <row r="14" spans="1:26" ht="20.100000000000001" customHeight="1">
      <c r="A14" s="599" t="s">
        <v>60</v>
      </c>
    </row>
    <row r="15" spans="1:26" ht="20.100000000000001" customHeight="1">
      <c r="A15" s="615"/>
    </row>
    <row r="16" spans="1:26" ht="57.75" customHeight="1">
      <c r="A16" s="1154" t="s">
        <v>553</v>
      </c>
      <c r="B16" s="1154"/>
      <c r="C16" s="1154"/>
      <c r="D16" s="1154"/>
      <c r="E16" s="1154"/>
      <c r="F16" s="1154"/>
      <c r="G16" s="1154"/>
      <c r="H16" s="1154"/>
      <c r="I16" s="1154"/>
      <c r="J16" s="1154"/>
      <c r="K16" s="1154"/>
      <c r="L16" s="1154"/>
    </row>
    <row r="17" spans="1:12" ht="20.100000000000001" customHeight="1">
      <c r="A17" s="617">
        <v>1</v>
      </c>
      <c r="B17" s="618" t="s">
        <v>554</v>
      </c>
    </row>
    <row r="18" spans="1:12" ht="82.5" customHeight="1">
      <c r="A18" s="619"/>
      <c r="B18" s="1155" t="s">
        <v>555</v>
      </c>
      <c r="C18" s="1155"/>
      <c r="D18" s="1155"/>
      <c r="E18" s="1155"/>
      <c r="F18" s="1155"/>
      <c r="G18" s="1155"/>
      <c r="H18" s="1155"/>
      <c r="I18" s="1155"/>
      <c r="J18" s="1155"/>
      <c r="K18" s="1155"/>
      <c r="L18" s="1155"/>
    </row>
    <row r="19" spans="1:12" ht="60.75" customHeight="1">
      <c r="A19" s="611">
        <v>1.1000000000000001</v>
      </c>
      <c r="B19" s="1156" t="s">
        <v>556</v>
      </c>
      <c r="C19" s="1156"/>
      <c r="D19" s="1156"/>
      <c r="E19" s="1156"/>
      <c r="F19" s="1156"/>
      <c r="G19" s="1156"/>
      <c r="H19" s="1156"/>
      <c r="I19" s="1156"/>
      <c r="J19" s="1156"/>
      <c r="K19" s="1156"/>
      <c r="L19" s="1156"/>
    </row>
    <row r="20" spans="1:12" ht="33" customHeight="1">
      <c r="A20" s="619"/>
      <c r="B20" s="1151" t="str">
        <f>IF('[18]Names of Bidder'!I6="Sole Bidder","Name of the Bidder (Sole Bidder)", "Name of Bidder (Lead Partner)")</f>
        <v>Name of the Bidder (Sole Bidder)</v>
      </c>
      <c r="C20" s="1151"/>
      <c r="D20" s="1151"/>
      <c r="E20" s="1151"/>
      <c r="F20" s="1151"/>
      <c r="G20" s="1151"/>
      <c r="H20" s="1152">
        <f>B9</f>
        <v>0</v>
      </c>
      <c r="I20" s="1152"/>
      <c r="J20" s="1152"/>
      <c r="K20" s="1152"/>
      <c r="L20" s="1152"/>
    </row>
    <row r="21" spans="1:12" ht="33" customHeight="1">
      <c r="A21" s="620"/>
      <c r="B21" s="1151" t="s">
        <v>557</v>
      </c>
      <c r="C21" s="1151"/>
      <c r="D21" s="1151"/>
      <c r="E21" s="1151"/>
      <c r="F21" s="1151"/>
      <c r="G21" s="1151"/>
      <c r="H21" s="1153" t="s">
        <v>558</v>
      </c>
      <c r="I21" s="1153"/>
      <c r="J21" s="1153"/>
      <c r="K21" s="1153"/>
      <c r="L21" s="1153"/>
    </row>
    <row r="22" spans="1:12" ht="33" customHeight="1">
      <c r="A22" s="620"/>
      <c r="B22" s="1151" t="s">
        <v>559</v>
      </c>
      <c r="C22" s="1151"/>
      <c r="D22" s="1151"/>
      <c r="E22" s="1151"/>
      <c r="F22" s="1151"/>
      <c r="G22" s="1151"/>
      <c r="H22" s="1153"/>
      <c r="I22" s="1153"/>
      <c r="J22" s="1153"/>
      <c r="K22" s="1153"/>
      <c r="L22" s="1153"/>
    </row>
    <row r="23" spans="1:12" ht="33" customHeight="1">
      <c r="A23" s="620"/>
      <c r="B23" s="1151" t="s">
        <v>560</v>
      </c>
      <c r="C23" s="1151"/>
      <c r="D23" s="1151"/>
      <c r="E23" s="1151"/>
      <c r="F23" s="1151"/>
      <c r="G23" s="1151"/>
      <c r="H23" s="1153"/>
      <c r="I23" s="1153"/>
      <c r="J23" s="1153"/>
      <c r="K23" s="1153"/>
      <c r="L23" s="1153"/>
    </row>
    <row r="24" spans="1:12" ht="33" customHeight="1">
      <c r="A24" s="620"/>
      <c r="B24" s="1151" t="s">
        <v>561</v>
      </c>
      <c r="C24" s="1151"/>
      <c r="D24" s="1151"/>
      <c r="E24" s="1151"/>
      <c r="F24" s="1151"/>
      <c r="G24" s="1151"/>
      <c r="H24" s="1153"/>
      <c r="I24" s="1153"/>
      <c r="J24" s="1153"/>
      <c r="K24" s="1153"/>
      <c r="L24" s="1153"/>
    </row>
    <row r="25" spans="1:12" ht="6" customHeight="1">
      <c r="A25" s="620"/>
      <c r="B25" s="607"/>
      <c r="C25" s="607"/>
      <c r="D25" s="607"/>
      <c r="E25" s="607"/>
      <c r="F25" s="607"/>
      <c r="G25" s="607"/>
      <c r="H25" s="594"/>
      <c r="I25" s="594"/>
      <c r="J25" s="594"/>
      <c r="K25" s="594"/>
      <c r="L25" s="594"/>
    </row>
    <row r="26" spans="1:12" ht="18.95" customHeight="1">
      <c r="A26" s="611">
        <v>1.2</v>
      </c>
      <c r="B26" s="1163" t="s">
        <v>274</v>
      </c>
      <c r="C26" s="1163"/>
      <c r="D26" s="1163"/>
      <c r="E26" s="1163"/>
      <c r="F26" s="1163"/>
      <c r="G26" s="1163"/>
      <c r="H26" s="1163"/>
      <c r="I26" s="1163"/>
      <c r="J26" s="1163"/>
      <c r="K26" s="1163"/>
      <c r="L26" s="1163"/>
    </row>
    <row r="27" spans="1:12" ht="18.95" customHeight="1">
      <c r="A27" s="621" t="s">
        <v>73</v>
      </c>
      <c r="B27" s="599" t="s">
        <v>562</v>
      </c>
      <c r="D27" s="622"/>
      <c r="E27" s="622"/>
    </row>
    <row r="28" spans="1:12" ht="18.95" customHeight="1">
      <c r="A28" s="620"/>
      <c r="B28" s="1152" t="s">
        <v>563</v>
      </c>
      <c r="C28" s="1152"/>
      <c r="D28" s="1162"/>
      <c r="E28" s="1162"/>
      <c r="F28" s="1162"/>
      <c r="G28" s="1162"/>
      <c r="H28" s="1162"/>
      <c r="I28" s="1162"/>
      <c r="J28" s="1162"/>
      <c r="K28" s="1162"/>
      <c r="L28" s="1162"/>
    </row>
    <row r="29" spans="1:12" ht="18.95" customHeight="1">
      <c r="A29" s="620"/>
      <c r="B29" s="1157" t="s">
        <v>564</v>
      </c>
      <c r="C29" s="1158"/>
      <c r="D29" s="1159"/>
      <c r="E29" s="1159"/>
      <c r="F29" s="1159"/>
      <c r="G29" s="1159"/>
      <c r="H29" s="1159"/>
      <c r="I29" s="1159"/>
      <c r="J29" s="1159"/>
      <c r="K29" s="1159"/>
      <c r="L29" s="1159"/>
    </row>
    <row r="30" spans="1:12" ht="18.95" customHeight="1">
      <c r="A30" s="620"/>
      <c r="B30" s="623"/>
      <c r="C30" s="624"/>
      <c r="D30" s="1160"/>
      <c r="E30" s="1160"/>
      <c r="F30" s="1160"/>
      <c r="G30" s="1160"/>
      <c r="H30" s="1160"/>
      <c r="I30" s="1160"/>
      <c r="J30" s="1160"/>
      <c r="K30" s="1160"/>
      <c r="L30" s="1160"/>
    </row>
    <row r="31" spans="1:12" ht="18.95" customHeight="1">
      <c r="A31" s="620"/>
      <c r="B31" s="623"/>
      <c r="C31" s="624"/>
      <c r="D31" s="1160"/>
      <c r="E31" s="1160"/>
      <c r="F31" s="1160"/>
      <c r="G31" s="1160"/>
      <c r="H31" s="1160"/>
      <c r="I31" s="1160"/>
      <c r="J31" s="1160"/>
      <c r="K31" s="1160"/>
      <c r="L31" s="1160"/>
    </row>
    <row r="32" spans="1:12" ht="18.95" customHeight="1">
      <c r="A32" s="620"/>
      <c r="B32" s="625"/>
      <c r="C32" s="626"/>
      <c r="D32" s="1161"/>
      <c r="E32" s="1161"/>
      <c r="F32" s="1161"/>
      <c r="G32" s="1161"/>
      <c r="H32" s="1161"/>
      <c r="I32" s="1161"/>
      <c r="J32" s="1161"/>
      <c r="K32" s="1161"/>
      <c r="L32" s="1161"/>
    </row>
    <row r="33" spans="1:12" ht="18.95" customHeight="1">
      <c r="A33" s="620"/>
      <c r="B33" s="1152" t="s">
        <v>136</v>
      </c>
      <c r="C33" s="1152"/>
      <c r="D33" s="1162"/>
      <c r="E33" s="1162"/>
      <c r="F33" s="1162"/>
      <c r="G33" s="1162"/>
      <c r="H33" s="1162"/>
      <c r="I33" s="1162"/>
      <c r="J33" s="1162"/>
      <c r="K33" s="1162"/>
      <c r="L33" s="1162"/>
    </row>
    <row r="34" spans="1:12" ht="18.95" customHeight="1">
      <c r="A34" s="620"/>
      <c r="B34" s="1152" t="s">
        <v>565</v>
      </c>
      <c r="C34" s="1152"/>
      <c r="D34" s="1162"/>
      <c r="E34" s="1162"/>
      <c r="F34" s="1162"/>
      <c r="G34" s="1162"/>
      <c r="H34" s="1162"/>
      <c r="I34" s="1162"/>
      <c r="J34" s="1162"/>
      <c r="K34" s="1162"/>
      <c r="L34" s="1162"/>
    </row>
    <row r="35" spans="1:12" ht="18.95" customHeight="1">
      <c r="A35" s="620"/>
      <c r="B35" s="1152" t="s">
        <v>566</v>
      </c>
      <c r="C35" s="1152"/>
      <c r="D35" s="1162"/>
      <c r="E35" s="1162"/>
      <c r="F35" s="1162"/>
      <c r="G35" s="1162"/>
      <c r="H35" s="1162"/>
      <c r="I35" s="1162"/>
      <c r="J35" s="1162"/>
      <c r="K35" s="1162"/>
      <c r="L35" s="1162"/>
    </row>
    <row r="36" spans="1:12" ht="18.95" customHeight="1">
      <c r="A36" s="620"/>
      <c r="B36" s="1152" t="s">
        <v>567</v>
      </c>
      <c r="C36" s="1152"/>
      <c r="D36" s="1162"/>
      <c r="E36" s="1162"/>
      <c r="F36" s="1162"/>
      <c r="G36" s="1162"/>
      <c r="H36" s="1162"/>
      <c r="I36" s="1162"/>
      <c r="J36" s="1162"/>
      <c r="K36" s="1162"/>
      <c r="L36" s="1162"/>
    </row>
    <row r="37" spans="1:12" ht="8.1" customHeight="1">
      <c r="A37" s="620"/>
      <c r="B37" s="627"/>
      <c r="C37" s="627"/>
      <c r="D37" s="628"/>
      <c r="E37" s="628"/>
      <c r="F37" s="628"/>
      <c r="G37" s="628"/>
      <c r="H37" s="628"/>
      <c r="I37" s="628"/>
      <c r="J37" s="628"/>
      <c r="K37" s="628"/>
      <c r="L37" s="628"/>
    </row>
    <row r="38" spans="1:12" ht="61.5" customHeight="1">
      <c r="A38" s="629" t="s">
        <v>74</v>
      </c>
      <c r="B38" s="1155" t="s">
        <v>568</v>
      </c>
      <c r="C38" s="1155"/>
      <c r="D38" s="1155"/>
      <c r="E38" s="1155"/>
      <c r="F38" s="1155"/>
      <c r="G38" s="1155"/>
      <c r="H38" s="1155"/>
      <c r="I38" s="1155"/>
      <c r="J38" s="1155"/>
      <c r="K38" s="1155"/>
      <c r="L38" s="1155"/>
    </row>
    <row r="39" spans="1:12" ht="33.75" customHeight="1">
      <c r="A39" s="620"/>
      <c r="B39" s="630" t="s">
        <v>328</v>
      </c>
      <c r="C39" s="1164" t="s">
        <v>569</v>
      </c>
      <c r="D39" s="1164"/>
      <c r="E39" s="1164"/>
      <c r="F39" s="1164"/>
      <c r="G39" s="1164" t="s">
        <v>373</v>
      </c>
      <c r="H39" s="1164"/>
      <c r="I39" s="1164" t="s">
        <v>570</v>
      </c>
      <c r="J39" s="1164"/>
      <c r="K39" s="1164"/>
      <c r="L39" s="1164"/>
    </row>
    <row r="40" spans="1:12" ht="38.1" customHeight="1">
      <c r="B40" s="631"/>
      <c r="C40" s="1162"/>
      <c r="D40" s="1162"/>
      <c r="E40" s="1162"/>
      <c r="F40" s="1162"/>
      <c r="G40" s="1165"/>
      <c r="H40" s="1165"/>
      <c r="I40" s="1162"/>
      <c r="J40" s="1162"/>
      <c r="K40" s="1162"/>
      <c r="L40" s="1162"/>
    </row>
    <row r="41" spans="1:12" ht="38.1" customHeight="1">
      <c r="A41" s="620"/>
      <c r="B41" s="631"/>
      <c r="C41" s="1162"/>
      <c r="D41" s="1162"/>
      <c r="E41" s="1162"/>
      <c r="F41" s="1162"/>
      <c r="G41" s="1165"/>
      <c r="H41" s="1165"/>
      <c r="I41" s="1162"/>
      <c r="J41" s="1162"/>
      <c r="K41" s="1162"/>
      <c r="L41" s="1162"/>
    </row>
    <row r="42" spans="1:12" ht="55.5" customHeight="1">
      <c r="A42" s="603" t="s">
        <v>75</v>
      </c>
      <c r="B42" s="1155" t="s">
        <v>571</v>
      </c>
      <c r="C42" s="1155"/>
      <c r="D42" s="1155"/>
      <c r="E42" s="1155"/>
      <c r="F42" s="1155"/>
      <c r="G42" s="1155"/>
      <c r="H42" s="1155"/>
      <c r="I42" s="1155"/>
      <c r="J42" s="1155"/>
      <c r="K42" s="1155"/>
      <c r="L42" s="1155"/>
    </row>
    <row r="43" spans="1:12" ht="57" customHeight="1">
      <c r="A43" s="620"/>
      <c r="B43" s="630" t="s">
        <v>328</v>
      </c>
      <c r="C43" s="1164" t="s">
        <v>572</v>
      </c>
      <c r="D43" s="1164"/>
      <c r="E43" s="1164"/>
      <c r="F43" s="1164"/>
      <c r="G43" s="1164" t="s">
        <v>573</v>
      </c>
      <c r="H43" s="1164"/>
      <c r="I43" s="1164" t="s">
        <v>574</v>
      </c>
      <c r="J43" s="1164"/>
      <c r="K43" s="1164"/>
      <c r="L43" s="1164"/>
    </row>
    <row r="44" spans="1:12" ht="38.1" customHeight="1">
      <c r="A44" s="620"/>
      <c r="B44" s="631"/>
      <c r="C44" s="1162"/>
      <c r="D44" s="1162"/>
      <c r="E44" s="1162"/>
      <c r="F44" s="1162"/>
      <c r="G44" s="1165"/>
      <c r="H44" s="1165"/>
      <c r="I44" s="1162"/>
      <c r="J44" s="1162"/>
      <c r="K44" s="1162"/>
      <c r="L44" s="1162"/>
    </row>
    <row r="45" spans="1:12" ht="38.1" customHeight="1">
      <c r="A45" s="620"/>
      <c r="B45" s="631"/>
      <c r="C45" s="1162"/>
      <c r="D45" s="1162"/>
      <c r="E45" s="1162"/>
      <c r="F45" s="1162"/>
      <c r="G45" s="1165"/>
      <c r="H45" s="1165"/>
      <c r="I45" s="1162"/>
      <c r="J45" s="1162"/>
      <c r="K45" s="1162"/>
      <c r="L45" s="1162"/>
    </row>
    <row r="46" spans="1:12" ht="20.100000000000001" customHeight="1">
      <c r="A46" s="617">
        <v>2</v>
      </c>
      <c r="B46" s="632" t="s">
        <v>575</v>
      </c>
    </row>
    <row r="47" spans="1:12" ht="78.75" customHeight="1">
      <c r="B47" s="1155" t="s">
        <v>576</v>
      </c>
      <c r="C47" s="1155"/>
      <c r="D47" s="1155"/>
      <c r="E47" s="1155"/>
      <c r="F47" s="1155"/>
      <c r="G47" s="1155"/>
      <c r="H47" s="1155"/>
      <c r="I47" s="1155"/>
      <c r="J47" s="1155"/>
      <c r="K47" s="1155"/>
      <c r="L47" s="1155"/>
    </row>
    <row r="48" spans="1:12" s="537" customFormat="1" ht="34.5" customHeight="1">
      <c r="A48" s="611">
        <v>2.1</v>
      </c>
      <c r="B48" s="1155" t="s">
        <v>577</v>
      </c>
      <c r="C48" s="1155"/>
      <c r="D48" s="1155"/>
      <c r="E48" s="1155"/>
      <c r="F48" s="1155"/>
      <c r="G48" s="1155"/>
      <c r="H48" s="1155"/>
      <c r="I48" s="1155"/>
      <c r="J48" s="1155"/>
      <c r="K48" s="1155"/>
      <c r="L48" s="1155"/>
    </row>
    <row r="49" spans="1:12" ht="51" customHeight="1">
      <c r="A49" s="620"/>
      <c r="B49" s="630" t="s">
        <v>578</v>
      </c>
      <c r="C49" s="1164" t="s">
        <v>579</v>
      </c>
      <c r="D49" s="1164"/>
      <c r="E49" s="1164"/>
      <c r="F49" s="1164"/>
      <c r="G49" s="1164" t="s">
        <v>580</v>
      </c>
      <c r="H49" s="1164"/>
      <c r="I49" s="1164" t="s">
        <v>581</v>
      </c>
      <c r="J49" s="1164"/>
      <c r="K49" s="1164" t="s">
        <v>582</v>
      </c>
      <c r="L49" s="1164"/>
    </row>
    <row r="50" spans="1:12" ht="27.95" customHeight="1">
      <c r="A50" s="620"/>
      <c r="B50" s="631">
        <v>1</v>
      </c>
      <c r="C50" s="1162"/>
      <c r="D50" s="1162"/>
      <c r="E50" s="1162"/>
      <c r="F50" s="1162"/>
      <c r="G50" s="1165"/>
      <c r="H50" s="1165"/>
      <c r="I50" s="1165"/>
      <c r="J50" s="1165"/>
      <c r="K50" s="1166"/>
      <c r="L50" s="1166"/>
    </row>
    <row r="51" spans="1:12" ht="27.95" customHeight="1">
      <c r="A51" s="620"/>
      <c r="B51" s="631">
        <v>2</v>
      </c>
      <c r="C51" s="1162"/>
      <c r="D51" s="1162"/>
      <c r="E51" s="1162"/>
      <c r="F51" s="1162"/>
      <c r="G51" s="1165"/>
      <c r="H51" s="1165"/>
      <c r="I51" s="1165"/>
      <c r="J51" s="1165"/>
      <c r="K51" s="1166"/>
      <c r="L51" s="1166"/>
    </row>
    <row r="52" spans="1:12" ht="27.95" customHeight="1">
      <c r="A52" s="620"/>
      <c r="B52" s="631">
        <v>3</v>
      </c>
      <c r="C52" s="1162"/>
      <c r="D52" s="1162"/>
      <c r="E52" s="1162"/>
      <c r="F52" s="1162"/>
      <c r="G52" s="1165"/>
      <c r="H52" s="1165"/>
      <c r="I52" s="1165"/>
      <c r="J52" s="1165"/>
      <c r="K52" s="1166"/>
      <c r="L52" s="1166"/>
    </row>
    <row r="53" spans="1:12" ht="27.95" customHeight="1">
      <c r="A53" s="620"/>
      <c r="B53" s="631">
        <v>4</v>
      </c>
      <c r="C53" s="1162"/>
      <c r="D53" s="1162"/>
      <c r="E53" s="1162"/>
      <c r="F53" s="1162"/>
      <c r="G53" s="1165"/>
      <c r="H53" s="1165"/>
      <c r="I53" s="1165"/>
      <c r="J53" s="1165"/>
      <c r="K53" s="1166"/>
      <c r="L53" s="1166"/>
    </row>
    <row r="54" spans="1:12" ht="27.95" customHeight="1">
      <c r="A54" s="620"/>
      <c r="B54" s="631">
        <v>5</v>
      </c>
      <c r="C54" s="1162"/>
      <c r="D54" s="1162"/>
      <c r="E54" s="1162"/>
      <c r="F54" s="1162"/>
      <c r="G54" s="1165"/>
      <c r="H54" s="1165"/>
      <c r="I54" s="1165"/>
      <c r="J54" s="1165"/>
      <c r="K54" s="1166"/>
      <c r="L54" s="1166"/>
    </row>
    <row r="55" spans="1:12" ht="27.95" customHeight="1">
      <c r="A55" s="620"/>
      <c r="B55" s="633"/>
      <c r="C55" s="634"/>
      <c r="D55" s="634"/>
      <c r="E55" s="634"/>
      <c r="F55" s="634"/>
      <c r="G55" s="633"/>
      <c r="H55" s="633"/>
      <c r="I55" s="633"/>
      <c r="J55" s="633"/>
      <c r="K55" s="635"/>
      <c r="L55" s="635"/>
    </row>
    <row r="56" spans="1:12" ht="27.95" customHeight="1">
      <c r="A56" s="636">
        <v>3</v>
      </c>
      <c r="B56" s="1167" t="s">
        <v>583</v>
      </c>
      <c r="C56" s="1167"/>
      <c r="D56" s="1167"/>
      <c r="E56" s="1167"/>
      <c r="F56" s="1167"/>
      <c r="G56" s="1167"/>
      <c r="H56" s="1167"/>
      <c r="I56" s="1167"/>
      <c r="J56" s="1167"/>
      <c r="K56" s="1167"/>
      <c r="L56" s="1167"/>
    </row>
    <row r="57" spans="1:12" ht="54.75" customHeight="1">
      <c r="A57" s="620"/>
      <c r="B57" s="1168" t="s">
        <v>584</v>
      </c>
      <c r="C57" s="1168"/>
      <c r="D57" s="1168"/>
      <c r="E57" s="1168"/>
      <c r="F57" s="1168"/>
      <c r="G57" s="1168"/>
      <c r="H57" s="1168"/>
      <c r="I57" s="1168"/>
      <c r="J57" s="1168"/>
      <c r="K57" s="1168"/>
      <c r="L57" s="1168"/>
    </row>
    <row r="58" spans="1:12" ht="27.95" customHeight="1">
      <c r="A58" s="636">
        <v>3.1</v>
      </c>
      <c r="B58" s="1172" t="s">
        <v>585</v>
      </c>
      <c r="C58" s="1172"/>
      <c r="D58" s="1172"/>
      <c r="E58" s="1172"/>
      <c r="F58" s="1172"/>
      <c r="G58" s="1172"/>
      <c r="H58" s="1172"/>
      <c r="I58" s="1172"/>
      <c r="J58" s="1172"/>
      <c r="K58" s="1172"/>
      <c r="L58" s="1172"/>
    </row>
    <row r="59" spans="1:12" ht="36.75" customHeight="1">
      <c r="A59" s="620"/>
      <c r="B59" s="637" t="s">
        <v>578</v>
      </c>
      <c r="C59" s="1173" t="s">
        <v>586</v>
      </c>
      <c r="D59" s="1173"/>
      <c r="E59" s="1173"/>
      <c r="F59" s="1173"/>
      <c r="G59" s="1173" t="s">
        <v>587</v>
      </c>
      <c r="H59" s="1173"/>
      <c r="I59" s="1173"/>
      <c r="J59" s="1173"/>
      <c r="K59" s="1173"/>
      <c r="L59" s="1173"/>
    </row>
    <row r="60" spans="1:12" ht="27.95" customHeight="1">
      <c r="A60" s="620"/>
      <c r="B60" s="631"/>
      <c r="C60" s="1169"/>
      <c r="D60" s="1170"/>
      <c r="E60" s="1170"/>
      <c r="F60" s="1171"/>
      <c r="G60" s="1169"/>
      <c r="H60" s="1170"/>
      <c r="I60" s="1170"/>
      <c r="J60" s="1170"/>
      <c r="K60" s="1170"/>
      <c r="L60" s="1171"/>
    </row>
    <row r="61" spans="1:12" ht="27.95" customHeight="1">
      <c r="A61" s="620"/>
      <c r="B61" s="631"/>
      <c r="C61" s="1169"/>
      <c r="D61" s="1170"/>
      <c r="E61" s="1170"/>
      <c r="F61" s="1171"/>
      <c r="G61" s="1169"/>
      <c r="H61" s="1170"/>
      <c r="I61" s="1170"/>
      <c r="J61" s="1170"/>
      <c r="K61" s="1170"/>
      <c r="L61" s="1171"/>
    </row>
    <row r="62" spans="1:12" ht="27.95" customHeight="1">
      <c r="A62" s="620"/>
      <c r="B62" s="631"/>
      <c r="C62" s="1169"/>
      <c r="D62" s="1170"/>
      <c r="E62" s="1170"/>
      <c r="F62" s="1171"/>
      <c r="G62" s="1169"/>
      <c r="H62" s="1170"/>
      <c r="I62" s="1170"/>
      <c r="J62" s="1170"/>
      <c r="K62" s="1170"/>
      <c r="L62" s="1171"/>
    </row>
    <row r="63" spans="1:12" ht="27.95" customHeight="1">
      <c r="A63" s="620"/>
      <c r="B63" s="631"/>
      <c r="C63" s="1169"/>
      <c r="D63" s="1170"/>
      <c r="E63" s="1170"/>
      <c r="F63" s="1171"/>
      <c r="G63" s="1169"/>
      <c r="H63" s="1170"/>
      <c r="I63" s="1170"/>
      <c r="J63" s="1170"/>
      <c r="K63" s="1170"/>
      <c r="L63" s="1171"/>
    </row>
    <row r="64" spans="1:12" ht="27.95" customHeight="1">
      <c r="A64" s="620"/>
      <c r="B64" s="631"/>
      <c r="C64" s="1169"/>
      <c r="D64" s="1170"/>
      <c r="E64" s="1170"/>
      <c r="F64" s="1171"/>
      <c r="G64" s="1169"/>
      <c r="H64" s="1170"/>
      <c r="I64" s="1170"/>
      <c r="J64" s="1170"/>
      <c r="K64" s="1170"/>
      <c r="L64" s="1171"/>
    </row>
    <row r="65" spans="1:12" ht="27.95" customHeight="1">
      <c r="A65" s="620"/>
      <c r="B65" s="631"/>
      <c r="C65" s="1169"/>
      <c r="D65" s="1170"/>
      <c r="E65" s="1170"/>
      <c r="F65" s="1171"/>
      <c r="G65" s="1169"/>
      <c r="H65" s="1170"/>
      <c r="I65" s="1170"/>
      <c r="J65" s="1170"/>
      <c r="K65" s="1170"/>
      <c r="L65" s="1171"/>
    </row>
    <row r="66" spans="1:12" ht="27.95" customHeight="1">
      <c r="A66" s="620"/>
      <c r="B66" s="631"/>
      <c r="C66" s="1169"/>
      <c r="D66" s="1170"/>
      <c r="E66" s="1170"/>
      <c r="F66" s="1171"/>
      <c r="G66" s="1169"/>
      <c r="H66" s="1170"/>
      <c r="I66" s="1170"/>
      <c r="J66" s="1170"/>
      <c r="K66" s="1170"/>
      <c r="L66" s="1171"/>
    </row>
    <row r="67" spans="1:12" ht="27.95" customHeight="1">
      <c r="A67" s="620"/>
      <c r="B67" s="631"/>
      <c r="C67" s="1169"/>
      <c r="D67" s="1170"/>
      <c r="E67" s="1170"/>
      <c r="F67" s="1171"/>
      <c r="G67" s="1169"/>
      <c r="H67" s="1170"/>
      <c r="I67" s="1170"/>
      <c r="J67" s="1170"/>
      <c r="K67" s="1170"/>
      <c r="L67" s="1171"/>
    </row>
    <row r="68" spans="1:12" ht="27.95" customHeight="1">
      <c r="A68" s="620"/>
      <c r="B68" s="631"/>
      <c r="C68" s="1169"/>
      <c r="D68" s="1170"/>
      <c r="E68" s="1170"/>
      <c r="F68" s="1171"/>
      <c r="G68" s="1169"/>
      <c r="H68" s="1170"/>
      <c r="I68" s="1170"/>
      <c r="J68" s="1170"/>
      <c r="K68" s="1170"/>
      <c r="L68" s="1171"/>
    </row>
    <row r="69" spans="1:12" ht="27.95" customHeight="1">
      <c r="A69" s="620"/>
      <c r="B69" s="631"/>
      <c r="C69" s="1169"/>
      <c r="D69" s="1170"/>
      <c r="E69" s="1170"/>
      <c r="F69" s="1171"/>
      <c r="G69" s="1169"/>
      <c r="H69" s="1170"/>
      <c r="I69" s="1170"/>
      <c r="J69" s="1170"/>
      <c r="K69" s="1170"/>
      <c r="L69" s="1171"/>
    </row>
    <row r="70" spans="1:12" ht="27.95" customHeight="1">
      <c r="A70" s="620"/>
      <c r="B70" s="638"/>
      <c r="C70" s="638"/>
      <c r="D70" s="638"/>
      <c r="E70" s="638"/>
      <c r="F70" s="638"/>
      <c r="G70" s="638"/>
      <c r="H70" s="638"/>
      <c r="I70" s="638"/>
      <c r="J70" s="638"/>
      <c r="K70" s="638"/>
      <c r="L70" s="638"/>
    </row>
    <row r="71" spans="1:12" ht="21" customHeight="1">
      <c r="A71" s="617">
        <v>4</v>
      </c>
      <c r="B71" s="632" t="s">
        <v>588</v>
      </c>
      <c r="D71" s="628"/>
      <c r="E71" s="628"/>
      <c r="F71" s="628"/>
    </row>
    <row r="72" spans="1:12" ht="18" customHeight="1">
      <c r="A72" s="639">
        <v>4.0999999999999996</v>
      </c>
      <c r="B72" s="1174" t="s">
        <v>589</v>
      </c>
      <c r="C72" s="1174"/>
      <c r="D72" s="1174"/>
      <c r="E72" s="1174"/>
      <c r="F72" s="628"/>
    </row>
    <row r="73" spans="1:12" ht="67.5" customHeight="1">
      <c r="A73" s="620"/>
      <c r="B73" s="1155" t="s">
        <v>590</v>
      </c>
      <c r="C73" s="1155"/>
      <c r="D73" s="1155"/>
      <c r="E73" s="1155"/>
      <c r="F73" s="1155"/>
      <c r="G73" s="1155"/>
      <c r="H73" s="1155"/>
      <c r="I73" s="1155"/>
      <c r="J73" s="1155"/>
      <c r="K73" s="1155"/>
      <c r="L73" s="1155"/>
    </row>
    <row r="74" spans="1:12" s="537" customFormat="1" ht="35.25" customHeight="1">
      <c r="A74" s="620"/>
      <c r="B74" s="1175" t="s">
        <v>591</v>
      </c>
      <c r="C74" s="1175"/>
      <c r="D74" s="1175"/>
      <c r="E74" s="1176" t="s">
        <v>592</v>
      </c>
      <c r="F74" s="1177"/>
      <c r="G74" s="1177"/>
      <c r="H74" s="1178"/>
      <c r="I74" s="1175" t="s">
        <v>593</v>
      </c>
      <c r="J74" s="1175"/>
      <c r="K74" s="1175"/>
      <c r="L74" s="1175"/>
    </row>
    <row r="75" spans="1:12" ht="20.100000000000001" customHeight="1">
      <c r="A75" s="620"/>
      <c r="B75" s="1162"/>
      <c r="C75" s="1162"/>
      <c r="D75" s="1162"/>
      <c r="E75" s="1165"/>
      <c r="F75" s="1165"/>
      <c r="G75" s="1165"/>
      <c r="H75" s="1165"/>
      <c r="I75" s="1165"/>
      <c r="J75" s="1165"/>
      <c r="K75" s="1165"/>
      <c r="L75" s="1165"/>
    </row>
    <row r="76" spans="1:12" ht="20.100000000000001" customHeight="1">
      <c r="A76" s="620"/>
      <c r="B76" s="1162"/>
      <c r="C76" s="1162"/>
      <c r="D76" s="1162"/>
      <c r="E76" s="1165"/>
      <c r="F76" s="1165"/>
      <c r="G76" s="1165"/>
      <c r="H76" s="1165"/>
      <c r="I76" s="1165"/>
      <c r="J76" s="1165"/>
      <c r="K76" s="1165"/>
      <c r="L76" s="1165"/>
    </row>
    <row r="77" spans="1:12" ht="20.100000000000001" customHeight="1">
      <c r="A77" s="620"/>
      <c r="B77" s="1162"/>
      <c r="C77" s="1162"/>
      <c r="D77" s="1162"/>
      <c r="E77" s="1165"/>
      <c r="F77" s="1165"/>
      <c r="G77" s="1165"/>
      <c r="H77" s="1165"/>
      <c r="I77" s="1165"/>
      <c r="J77" s="1165"/>
      <c r="K77" s="1165"/>
      <c r="L77" s="1165"/>
    </row>
    <row r="78" spans="1:12" ht="20.100000000000001" customHeight="1">
      <c r="A78" s="620"/>
      <c r="B78" s="1162"/>
      <c r="C78" s="1162"/>
      <c r="D78" s="1162"/>
      <c r="E78" s="1165"/>
      <c r="F78" s="1165"/>
      <c r="G78" s="1165"/>
      <c r="H78" s="1165"/>
      <c r="I78" s="1165"/>
      <c r="J78" s="1165"/>
      <c r="K78" s="1165"/>
      <c r="L78" s="1165"/>
    </row>
    <row r="79" spans="1:12" ht="20.100000000000001" customHeight="1">
      <c r="A79" s="620"/>
      <c r="B79" s="1162"/>
      <c r="C79" s="1162"/>
      <c r="D79" s="1162"/>
      <c r="E79" s="1165"/>
      <c r="F79" s="1165"/>
      <c r="G79" s="1165"/>
      <c r="H79" s="1165"/>
      <c r="I79" s="1165">
        <v>3210</v>
      </c>
      <c r="J79" s="1165"/>
      <c r="K79" s="1165"/>
      <c r="L79" s="1165"/>
    </row>
    <row r="80" spans="1:12" ht="20.100000000000001" customHeight="1">
      <c r="A80" s="620"/>
      <c r="B80" s="1162"/>
      <c r="C80" s="1162"/>
      <c r="D80" s="1162"/>
      <c r="E80" s="1165"/>
      <c r="F80" s="1165"/>
      <c r="G80" s="1165"/>
      <c r="H80" s="1165"/>
      <c r="I80" s="1165"/>
      <c r="J80" s="1165"/>
      <c r="K80" s="1165"/>
      <c r="L80" s="1165"/>
    </row>
    <row r="81" spans="1:12" s="537" customFormat="1" ht="20.100000000000001" customHeight="1">
      <c r="A81" s="619">
        <v>4.2</v>
      </c>
      <c r="B81" s="615" t="s">
        <v>594</v>
      </c>
      <c r="C81" s="640"/>
      <c r="D81" s="640"/>
      <c r="E81" s="640"/>
      <c r="F81" s="640"/>
    </row>
    <row r="82" spans="1:12" s="537" customFormat="1" ht="20.100000000000001" customHeight="1">
      <c r="A82" s="615"/>
      <c r="B82" s="615"/>
      <c r="C82" s="640"/>
      <c r="D82" s="640"/>
      <c r="E82" s="640"/>
      <c r="F82" s="640"/>
      <c r="K82" s="641" t="s">
        <v>595</v>
      </c>
      <c r="L82" s="642"/>
    </row>
    <row r="83" spans="1:12" s="537" customFormat="1" ht="20.100000000000001" customHeight="1">
      <c r="A83" s="615"/>
      <c r="B83" s="643" t="s">
        <v>574</v>
      </c>
      <c r="C83" s="1175" t="s">
        <v>596</v>
      </c>
      <c r="D83" s="1175"/>
      <c r="E83" s="1175"/>
      <c r="F83" s="1175"/>
      <c r="G83" s="1175"/>
      <c r="H83" s="1176" t="s">
        <v>597</v>
      </c>
      <c r="I83" s="1177"/>
      <c r="J83" s="1177"/>
      <c r="K83" s="1177"/>
      <c r="L83" s="1178"/>
    </row>
    <row r="84" spans="1:12" s="646" customFormat="1" ht="33" customHeight="1">
      <c r="A84" s="594"/>
      <c r="B84" s="644"/>
      <c r="C84" s="645" t="s">
        <v>305</v>
      </c>
      <c r="D84" s="645" t="s">
        <v>598</v>
      </c>
      <c r="E84" s="645" t="s">
        <v>599</v>
      </c>
      <c r="F84" s="645" t="s">
        <v>600</v>
      </c>
      <c r="G84" s="645" t="s">
        <v>601</v>
      </c>
      <c r="H84" s="645" t="s">
        <v>602</v>
      </c>
      <c r="I84" s="645" t="s">
        <v>603</v>
      </c>
      <c r="J84" s="645" t="s">
        <v>604</v>
      </c>
      <c r="K84" s="645" t="s">
        <v>605</v>
      </c>
      <c r="L84" s="645" t="s">
        <v>953</v>
      </c>
    </row>
    <row r="85" spans="1:12" s="537" customFormat="1" ht="33" customHeight="1">
      <c r="A85" s="615"/>
      <c r="B85" s="644" t="s">
        <v>606</v>
      </c>
      <c r="C85" s="647"/>
      <c r="D85" s="647"/>
      <c r="E85" s="647"/>
      <c r="F85" s="647"/>
      <c r="G85" s="647"/>
      <c r="H85" s="647"/>
      <c r="I85" s="647"/>
      <c r="J85" s="647"/>
      <c r="K85" s="647"/>
      <c r="L85" s="647"/>
    </row>
    <row r="86" spans="1:12" s="537" customFormat="1" ht="33" customHeight="1">
      <c r="A86" s="615"/>
      <c r="B86" s="644" t="s">
        <v>607</v>
      </c>
      <c r="C86" s="647"/>
      <c r="D86" s="647"/>
      <c r="E86" s="647"/>
      <c r="F86" s="647"/>
      <c r="G86" s="647"/>
      <c r="H86" s="647"/>
      <c r="I86" s="647"/>
      <c r="J86" s="647"/>
      <c r="K86" s="647"/>
      <c r="L86" s="647"/>
    </row>
    <row r="87" spans="1:12" s="537" customFormat="1" ht="33" customHeight="1">
      <c r="A87" s="615"/>
      <c r="B87" s="644" t="s">
        <v>608</v>
      </c>
      <c r="C87" s="647"/>
      <c r="D87" s="647"/>
      <c r="E87" s="647"/>
      <c r="F87" s="647"/>
      <c r="G87" s="647"/>
      <c r="H87" s="647"/>
      <c r="I87" s="647"/>
      <c r="J87" s="647"/>
      <c r="K87" s="647"/>
      <c r="L87" s="647"/>
    </row>
    <row r="88" spans="1:12" s="537" customFormat="1" ht="33" customHeight="1">
      <c r="A88" s="615"/>
      <c r="B88" s="644" t="s">
        <v>609</v>
      </c>
      <c r="C88" s="647"/>
      <c r="D88" s="647"/>
      <c r="E88" s="647"/>
      <c r="F88" s="647"/>
      <c r="G88" s="647"/>
      <c r="H88" s="647"/>
      <c r="I88" s="647"/>
      <c r="J88" s="647"/>
      <c r="K88" s="647"/>
      <c r="L88" s="647"/>
    </row>
    <row r="89" spans="1:12" s="537" customFormat="1" ht="33" customHeight="1">
      <c r="A89" s="615"/>
      <c r="B89" s="644" t="s">
        <v>610</v>
      </c>
      <c r="C89" s="647"/>
      <c r="D89" s="647"/>
      <c r="E89" s="647"/>
      <c r="F89" s="647"/>
      <c r="G89" s="647"/>
      <c r="H89" s="647"/>
      <c r="I89" s="647"/>
      <c r="J89" s="647"/>
      <c r="K89" s="647"/>
      <c r="L89" s="647"/>
    </row>
    <row r="90" spans="1:12" s="537" customFormat="1" ht="33" customHeight="1">
      <c r="A90" s="615"/>
      <c r="B90" s="644" t="s">
        <v>611</v>
      </c>
      <c r="C90" s="647"/>
      <c r="D90" s="647"/>
      <c r="E90" s="647"/>
      <c r="F90" s="647"/>
      <c r="G90" s="647"/>
      <c r="H90" s="647"/>
      <c r="I90" s="647"/>
      <c r="J90" s="647"/>
      <c r="K90" s="647"/>
      <c r="L90" s="647"/>
    </row>
    <row r="91" spans="1:12" ht="20.100000000000001" customHeight="1">
      <c r="A91" s="648"/>
      <c r="B91" s="648"/>
      <c r="C91" s="610"/>
      <c r="D91" s="610"/>
      <c r="E91" s="610"/>
      <c r="F91" s="610"/>
    </row>
    <row r="92" spans="1:12">
      <c r="A92" s="619"/>
      <c r="B92" s="1155"/>
      <c r="C92" s="1155"/>
      <c r="D92" s="1155"/>
      <c r="E92" s="1155"/>
      <c r="F92" s="1155"/>
      <c r="G92" s="1155"/>
      <c r="H92" s="1155"/>
      <c r="I92" s="1155"/>
      <c r="J92" s="1155"/>
      <c r="K92" s="1155"/>
      <c r="L92" s="1155"/>
    </row>
    <row r="93" spans="1:12" ht="20.100000000000001" customHeight="1">
      <c r="A93" s="648"/>
      <c r="B93" s="648"/>
      <c r="C93" s="610"/>
      <c r="D93" s="610"/>
      <c r="E93" s="610"/>
      <c r="F93" s="610"/>
    </row>
    <row r="94" spans="1:12" ht="24" customHeight="1">
      <c r="A94" s="648"/>
      <c r="B94" s="648"/>
      <c r="C94" s="610"/>
      <c r="D94" s="610"/>
      <c r="E94" s="610"/>
      <c r="F94" s="322"/>
      <c r="G94" s="649"/>
    </row>
    <row r="95" spans="1:12" ht="24" customHeight="1">
      <c r="A95" s="650" t="s">
        <v>61</v>
      </c>
      <c r="B95" s="1179" t="str">
        <f>'Attach 15'!B87</f>
        <v>--</v>
      </c>
      <c r="C95" s="1179"/>
      <c r="D95" s="1179"/>
      <c r="E95" s="322"/>
      <c r="G95" s="649" t="s">
        <v>62</v>
      </c>
      <c r="H95" s="1180" t="str">
        <f>'Attach 15'!E87</f>
        <v/>
      </c>
      <c r="I95" s="1181"/>
      <c r="J95" s="1181"/>
      <c r="K95" s="1181"/>
      <c r="L95" s="1181"/>
    </row>
    <row r="96" spans="1:12" ht="24" customHeight="1">
      <c r="A96" s="650" t="s">
        <v>63</v>
      </c>
      <c r="B96" s="1182" t="str">
        <f>'Attach 15'!B88</f>
        <v/>
      </c>
      <c r="C96" s="1182"/>
      <c r="D96" s="1182"/>
      <c r="E96" s="322"/>
      <c r="G96" s="649" t="s">
        <v>64</v>
      </c>
      <c r="H96" s="1180" t="str">
        <f>'Attach 15'!E88</f>
        <v/>
      </c>
      <c r="I96" s="1181"/>
      <c r="J96" s="1181"/>
      <c r="K96" s="1181"/>
      <c r="L96" s="1181"/>
    </row>
  </sheetData>
  <sheetProtection password="CC69" sheet="1" formatColumns="0" formatRows="0" selectLockedCells="1"/>
  <customSheetViews>
    <customSheetView guid="{869B0F9C-77A4-468D-A350-EA35CAE357D9}" scale="110" showPageBreaks="1" showGridLines="0" zeroValues="0" printArea="1" view="pageBreakPreview" topLeftCell="A43">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45D87BB2-ECBF-4FD9-AB44-4B5F10036733}" scale="110" showPageBreaks="1" showGridLines="0" zeroValues="0" printArea="1" view="pageBreakPreview" topLeftCell="A43">
      <selection activeCell="K87" sqref="K87"/>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3"/>
  <headerFooter alignWithMargins="0">
    <oddFooter>&amp;R&amp;"Book Antiqua,Bold"&amp;8 Page &amp;P of &amp;N</oddFooter>
  </headerFooter>
  <rowBreaks count="2" manualBreakCount="2">
    <brk id="23" max="11" man="1"/>
    <brk id="53" max="11" man="1"/>
  </rowBreaks>
  <drawing r:id="rId1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5" customWidth="1"/>
    <col min="2" max="2" width="31.28515625" style="235" customWidth="1"/>
    <col min="3" max="3" width="34.85546875" style="235" customWidth="1"/>
    <col min="4" max="4" width="18.85546875" style="235" customWidth="1"/>
    <col min="5" max="5" width="21.28515625" style="235" customWidth="1"/>
    <col min="6" max="8" width="9.140625" style="233"/>
    <col min="9" max="16384" width="9.140625" style="234"/>
  </cols>
  <sheetData>
    <row r="1" spans="1:26" ht="15">
      <c r="A1" s="1191" t="str">
        <f>'Attach 3(JV)'!A1</f>
        <v xml:space="preserve">Specification No. :CC/NT/W-MISC/DOM/A14/25/12918                 </v>
      </c>
      <c r="B1" s="1191"/>
      <c r="C1" s="1191"/>
      <c r="D1" s="1190" t="str">
        <f>"Attachment-17 "&amp;'Attach 3(JV)'!AT1</f>
        <v xml:space="preserve">Attachment-17 </v>
      </c>
      <c r="E1" s="1190"/>
    </row>
    <row r="2" spans="1:26" ht="10.5" customHeight="1">
      <c r="Z2" s="236">
        <f>'[5]Attach 3(JV)'!Z2</f>
        <v>0</v>
      </c>
    </row>
    <row r="3" spans="1:26" ht="77.25" customHeight="1">
      <c r="A3" s="1072" t="str">
        <f>'Attach 3(JV)'!A3</f>
        <v>Construction of tensile structure overhead shed at skating ground, Sector-43 township of
POWERGRID, Gurugram</v>
      </c>
      <c r="B3" s="1073"/>
      <c r="C3" s="1073"/>
      <c r="D3" s="1073"/>
      <c r="E3" s="1073"/>
      <c r="F3" s="237"/>
      <c r="G3" s="238"/>
      <c r="H3" s="237"/>
    </row>
    <row r="4" spans="1:26" ht="6.75" customHeight="1">
      <c r="A4" s="239"/>
      <c r="H4" s="30"/>
      <c r="I4" s="11"/>
    </row>
    <row r="5" spans="1:26" ht="19.5" customHeight="1">
      <c r="A5" s="1087" t="s">
        <v>612</v>
      </c>
      <c r="B5" s="1087"/>
      <c r="C5" s="1087"/>
      <c r="D5" s="1087"/>
      <c r="E5" s="1087"/>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088" t="str">
        <f>'Attach 3(JV)'!A8</f>
        <v/>
      </c>
      <c r="B8" s="1088"/>
      <c r="C8" s="1088"/>
      <c r="D8" s="12" t="str">
        <f>'[5]Attach 3(JV)'!E8</f>
        <v>Contract Services</v>
      </c>
      <c r="H8" s="30"/>
      <c r="I8" s="11"/>
    </row>
    <row r="9" spans="1:26" ht="19.5" customHeight="1">
      <c r="A9" s="13" t="s">
        <v>54</v>
      </c>
      <c r="B9" s="758">
        <f>'Attach 3(JV)'!B9</f>
        <v>0</v>
      </c>
      <c r="C9" s="758"/>
      <c r="D9" s="12" t="str">
        <f>'[5]Attach 3(JV)'!E9</f>
        <v>Power Grid Corporation of India Ltd.,</v>
      </c>
      <c r="H9" s="30"/>
      <c r="I9" s="11"/>
    </row>
    <row r="10" spans="1:26" ht="19.5" customHeight="1">
      <c r="A10" s="13" t="s">
        <v>56</v>
      </c>
      <c r="B10" s="758">
        <f>'Attach 3(JV)'!B10</f>
        <v>0</v>
      </c>
      <c r="C10" s="758"/>
      <c r="D10" s="12" t="str">
        <f>'[5]Attach 3(JV)'!E10</f>
        <v>"Saudamini", Plot No. 2, Sector 29</v>
      </c>
      <c r="H10" s="30"/>
      <c r="I10" s="11"/>
    </row>
    <row r="11" spans="1:26" ht="19.5" customHeight="1">
      <c r="B11" s="758">
        <f>'Attach 3(JV)'!B11</f>
        <v>0</v>
      </c>
      <c r="C11" s="758"/>
      <c r="D11" s="12" t="str">
        <f>'[5]Attach 3(JV)'!E11</f>
        <v>Gurgaon (Haryana) - 122001</v>
      </c>
    </row>
    <row r="12" spans="1:26" ht="14.25" customHeight="1">
      <c r="A12" s="241"/>
      <c r="B12" s="758">
        <f>'Attach 3(JV)'!B12</f>
        <v>0</v>
      </c>
      <c r="C12" s="758"/>
      <c r="D12" s="12"/>
    </row>
    <row r="13" spans="1:26" ht="19.5" customHeight="1">
      <c r="A13" s="235" t="s">
        <v>60</v>
      </c>
    </row>
    <row r="14" spans="1:26" ht="9.9499999999999993" customHeight="1">
      <c r="A14" s="241"/>
    </row>
    <row r="15" spans="1:26" ht="93.75" customHeight="1">
      <c r="A15" s="243">
        <v>1</v>
      </c>
      <c r="B15" s="1188" t="s">
        <v>613</v>
      </c>
      <c r="C15" s="1188"/>
      <c r="D15" s="1188"/>
      <c r="E15" s="1188"/>
      <c r="F15" s="244"/>
      <c r="G15" s="244"/>
      <c r="H15" s="244"/>
    </row>
    <row r="16" spans="1:26" ht="51.75" customHeight="1">
      <c r="A16" s="243">
        <v>2</v>
      </c>
      <c r="B16" s="1188" t="s">
        <v>614</v>
      </c>
      <c r="C16" s="1188"/>
      <c r="D16" s="1188"/>
      <c r="E16" s="1188"/>
      <c r="F16" s="244"/>
      <c r="G16" s="244"/>
      <c r="H16" s="244"/>
    </row>
    <row r="17" spans="1:8" ht="16.5" customHeight="1">
      <c r="A17" s="241"/>
      <c r="B17" s="241"/>
      <c r="C17" s="241"/>
      <c r="D17" s="241"/>
      <c r="E17" s="241"/>
      <c r="F17" s="244"/>
      <c r="G17" s="244"/>
      <c r="H17" s="244"/>
    </row>
    <row r="18" spans="1:8" s="233" customFormat="1" ht="97.5" customHeight="1">
      <c r="A18" s="245" t="s">
        <v>615</v>
      </c>
      <c r="B18" s="246" t="s">
        <v>328</v>
      </c>
      <c r="C18" s="246" t="s">
        <v>616</v>
      </c>
      <c r="D18" s="245" t="s">
        <v>617</v>
      </c>
      <c r="E18" s="245" t="s">
        <v>618</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189" t="s">
        <v>619</v>
      </c>
      <c r="B27" s="1189"/>
      <c r="C27" s="1189"/>
      <c r="D27" s="1189"/>
      <c r="E27" s="1189"/>
      <c r="F27" s="244"/>
      <c r="G27" s="244"/>
      <c r="H27" s="244"/>
    </row>
    <row r="28" spans="1:8">
      <c r="C28" s="256"/>
    </row>
    <row r="29" spans="1:8">
      <c r="A29" s="257" t="s">
        <v>61</v>
      </c>
      <c r="B29" s="258" t="str">
        <f>'Attach 3(JV)'!B24</f>
        <v>--</v>
      </c>
      <c r="C29" s="256" t="s">
        <v>62</v>
      </c>
      <c r="D29" s="259" t="str">
        <f>'Attach 3(JV)'!E24</f>
        <v/>
      </c>
    </row>
    <row r="30" spans="1:8">
      <c r="A30" s="257" t="s">
        <v>63</v>
      </c>
      <c r="B30" s="259" t="str">
        <f>'Attach 3(JV)'!B25</f>
        <v/>
      </c>
      <c r="C30" s="256" t="s">
        <v>64</v>
      </c>
      <c r="D30" s="259" t="str">
        <f>'Attach 3(JV)'!E25</f>
        <v/>
      </c>
    </row>
    <row r="31" spans="1:8">
      <c r="B31" s="260"/>
      <c r="C31" s="256"/>
      <c r="D31" s="256"/>
      <c r="E31" s="260"/>
    </row>
    <row r="32" spans="1:8" hidden="1">
      <c r="A32" s="230" t="str">
        <f>A1</f>
        <v xml:space="preserve">Specification No. :CC/NT/W-MISC/DOM/A14/25/12918                 </v>
      </c>
      <c r="B32" s="231"/>
      <c r="C32" s="231"/>
      <c r="D32" s="231"/>
      <c r="E32" s="232" t="str">
        <f>D1</f>
        <v xml:space="preserve">Attachment-17 </v>
      </c>
    </row>
    <row r="33" spans="1:8" hidden="1"/>
    <row r="34" spans="1:8" ht="15" hidden="1">
      <c r="A34" s="1186" t="str">
        <f>A3</f>
        <v>Construction of tensile structure overhead shed at skating ground, Sector-43 township of
POWERGRID, Gurugram</v>
      </c>
      <c r="B34" s="1186"/>
      <c r="C34" s="1186"/>
      <c r="D34" s="1186"/>
      <c r="E34" s="1186"/>
    </row>
    <row r="35" spans="1:8" hidden="1">
      <c r="A35" s="239"/>
    </row>
    <row r="36" spans="1:8" ht="15" hidden="1">
      <c r="A36" s="1187" t="s">
        <v>374</v>
      </c>
      <c r="B36" s="1187"/>
      <c r="C36" s="1187"/>
      <c r="D36" s="1187"/>
      <c r="E36" s="1187"/>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54</v>
      </c>
      <c r="B40" s="758" t="str">
        <f>'[5]Attach 3(JV)'!B17:D17</f>
        <v xml:space="preserve">…… ……. …….. …… ……. …….. </v>
      </c>
      <c r="C40" s="758"/>
      <c r="D40" s="12" t="str">
        <f>D9</f>
        <v>Power Grid Corporation of India Ltd.,</v>
      </c>
      <c r="F40" s="234"/>
      <c r="G40" s="234"/>
      <c r="H40" s="234"/>
    </row>
    <row r="41" spans="1:8" hidden="1">
      <c r="A41" s="13" t="s">
        <v>56</v>
      </c>
      <c r="B41" s="758" t="str">
        <f>'[5]Attach 3(JV)'!B18:D18</f>
        <v xml:space="preserve">…… ……. …….. …… ……. …….. </v>
      </c>
      <c r="C41" s="758"/>
      <c r="D41" s="12" t="str">
        <f>D10</f>
        <v>"Saudamini", Plot No. 2, Sector 29</v>
      </c>
      <c r="F41" s="234"/>
      <c r="G41" s="234"/>
      <c r="H41" s="234"/>
    </row>
    <row r="42" spans="1:8" hidden="1">
      <c r="B42" s="758" t="str">
        <f>'[5]Attach 3(JV)'!B19:D19</f>
        <v xml:space="preserve">…… ……. …….. …… ……. …….. </v>
      </c>
      <c r="C42" s="758"/>
      <c r="D42" s="12" t="str">
        <f>D11</f>
        <v>Gurgaon (Haryana) - 122001</v>
      </c>
      <c r="F42" s="234"/>
      <c r="G42" s="234"/>
      <c r="H42" s="234"/>
    </row>
    <row r="43" spans="1:8" hidden="1">
      <c r="A43" s="241"/>
      <c r="B43" s="758" t="str">
        <f>'[5]Attach 3(JV)'!B20:D20</f>
        <v xml:space="preserve">…… ……. …….. …… ……. …….. </v>
      </c>
      <c r="C43" s="758"/>
      <c r="D43" s="12"/>
      <c r="F43" s="234"/>
      <c r="G43" s="234"/>
      <c r="H43" s="234"/>
    </row>
    <row r="44" spans="1:8" hidden="1">
      <c r="A44" s="235" t="s">
        <v>60</v>
      </c>
      <c r="F44" s="234"/>
      <c r="G44" s="234"/>
      <c r="H44" s="234"/>
    </row>
    <row r="45" spans="1:8" hidden="1">
      <c r="A45" s="241"/>
      <c r="F45" s="234"/>
      <c r="G45" s="234"/>
      <c r="H45" s="234"/>
    </row>
    <row r="46" spans="1:8" hidden="1">
      <c r="A46" s="1184" t="s">
        <v>382</v>
      </c>
      <c r="B46" s="1184"/>
      <c r="C46" s="1184"/>
      <c r="D46" s="1184"/>
      <c r="E46" s="1184"/>
      <c r="F46" s="234"/>
      <c r="G46" s="234"/>
      <c r="H46" s="234"/>
    </row>
    <row r="47" spans="1:8" hidden="1">
      <c r="A47" s="241"/>
      <c r="B47" s="241"/>
      <c r="C47" s="241"/>
      <c r="D47" s="241"/>
      <c r="E47" s="241"/>
      <c r="F47" s="234"/>
      <c r="G47" s="234"/>
      <c r="H47" s="234"/>
    </row>
    <row r="48" spans="1:8" ht="66" hidden="1">
      <c r="A48" s="245" t="s">
        <v>328</v>
      </c>
      <c r="B48" s="1185" t="s">
        <v>376</v>
      </c>
      <c r="C48" s="1185"/>
      <c r="D48" s="245" t="s">
        <v>377</v>
      </c>
      <c r="E48" s="245" t="s">
        <v>383</v>
      </c>
      <c r="F48" s="234"/>
      <c r="G48" s="234"/>
      <c r="H48" s="234"/>
    </row>
    <row r="49" spans="1:8" hidden="1">
      <c r="A49" s="261">
        <v>1</v>
      </c>
      <c r="B49" s="1183"/>
      <c r="C49" s="1183"/>
      <c r="D49" s="262"/>
      <c r="E49" s="262"/>
      <c r="F49" s="234"/>
      <c r="G49" s="234"/>
      <c r="H49" s="234"/>
    </row>
    <row r="50" spans="1:8" hidden="1">
      <c r="A50" s="261">
        <v>2</v>
      </c>
      <c r="B50" s="1183"/>
      <c r="C50" s="1183"/>
      <c r="D50" s="262"/>
      <c r="E50" s="262"/>
      <c r="F50" s="234"/>
      <c r="G50" s="234"/>
      <c r="H50" s="234"/>
    </row>
    <row r="51" spans="1:8" hidden="1">
      <c r="A51" s="261">
        <v>3</v>
      </c>
      <c r="B51" s="1183"/>
      <c r="C51" s="1183"/>
      <c r="D51" s="262"/>
      <c r="E51" s="262"/>
      <c r="F51" s="234"/>
      <c r="G51" s="234"/>
      <c r="H51" s="234"/>
    </row>
    <row r="52" spans="1:8" hidden="1">
      <c r="A52" s="261">
        <v>4</v>
      </c>
      <c r="B52" s="1183"/>
      <c r="C52" s="1183"/>
      <c r="D52" s="262"/>
      <c r="E52" s="262"/>
      <c r="F52" s="234"/>
      <c r="G52" s="234"/>
      <c r="H52" s="234"/>
    </row>
    <row r="53" spans="1:8" hidden="1">
      <c r="A53" s="261">
        <v>5</v>
      </c>
      <c r="B53" s="1183"/>
      <c r="C53" s="1183"/>
      <c r="D53" s="262"/>
      <c r="E53" s="262"/>
      <c r="F53" s="234"/>
      <c r="G53" s="234"/>
      <c r="H53" s="234"/>
    </row>
    <row r="54" spans="1:8" hidden="1">
      <c r="A54" s="261">
        <v>6</v>
      </c>
      <c r="B54" s="1183"/>
      <c r="C54" s="1183"/>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61</v>
      </c>
      <c r="B57" s="258" t="str">
        <f>B29</f>
        <v>--</v>
      </c>
      <c r="C57" s="263" t="s">
        <v>62</v>
      </c>
      <c r="D57" s="263" t="str">
        <f>D29</f>
        <v/>
      </c>
      <c r="E57" s="263"/>
      <c r="F57" s="234"/>
      <c r="G57" s="234"/>
      <c r="H57" s="234"/>
    </row>
    <row r="58" spans="1:8" ht="15" hidden="1">
      <c r="A58" s="263" t="s">
        <v>63</v>
      </c>
      <c r="B58" s="263" t="str">
        <f>B30</f>
        <v/>
      </c>
      <c r="C58" s="263" t="s">
        <v>64</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 :CC/NT/W-MISC/DOM/A14/25/12918                 </v>
      </c>
      <c r="B60" s="231"/>
      <c r="C60" s="231"/>
      <c r="D60" s="231"/>
      <c r="E60" s="232" t="str">
        <f>E32</f>
        <v xml:space="preserve">Attachment-17 </v>
      </c>
      <c r="F60" s="234"/>
      <c r="G60" s="234"/>
      <c r="H60" s="234"/>
    </row>
    <row r="61" spans="1:8" hidden="1">
      <c r="F61" s="234"/>
      <c r="G61" s="234"/>
      <c r="H61" s="234"/>
    </row>
    <row r="62" spans="1:8" ht="15" hidden="1">
      <c r="A62" s="1186" t="str">
        <f>A34</f>
        <v>Construction of tensile structure overhead shed at skating ground, Sector-43 township of
POWERGRID, Gurugram</v>
      </c>
      <c r="B62" s="1186"/>
      <c r="C62" s="1186"/>
      <c r="D62" s="1186"/>
      <c r="E62" s="1186"/>
      <c r="F62" s="234"/>
      <c r="G62" s="234"/>
      <c r="H62" s="234"/>
    </row>
    <row r="63" spans="1:8" hidden="1">
      <c r="A63" s="239"/>
      <c r="F63" s="234"/>
      <c r="G63" s="234"/>
      <c r="H63" s="234"/>
    </row>
    <row r="64" spans="1:8" ht="15" hidden="1">
      <c r="A64" s="1187" t="s">
        <v>374</v>
      </c>
      <c r="B64" s="1187"/>
      <c r="C64" s="1187"/>
      <c r="D64" s="1187"/>
      <c r="E64" s="1187"/>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54</v>
      </c>
      <c r="B68" s="758" t="str">
        <f>'[5]Attach 3(JV)'!E17</f>
        <v/>
      </c>
      <c r="C68" s="758"/>
      <c r="D68" s="12" t="str">
        <f>D9</f>
        <v>Power Grid Corporation of India Ltd.,</v>
      </c>
      <c r="F68" s="234"/>
      <c r="G68" s="234"/>
      <c r="H68" s="234"/>
    </row>
    <row r="69" spans="1:8" hidden="1">
      <c r="A69" s="13" t="s">
        <v>56</v>
      </c>
      <c r="B69" s="758" t="str">
        <f>'[5]Attach 3(JV)'!E18</f>
        <v/>
      </c>
      <c r="C69" s="758"/>
      <c r="D69" s="12" t="str">
        <f>D10</f>
        <v>"Saudamini", Plot No. 2, Sector 29</v>
      </c>
      <c r="F69" s="234"/>
      <c r="G69" s="234"/>
      <c r="H69" s="234"/>
    </row>
    <row r="70" spans="1:8" hidden="1">
      <c r="B70" s="758" t="str">
        <f>'[5]Attach 3(JV)'!E19</f>
        <v/>
      </c>
      <c r="C70" s="758"/>
      <c r="D70" s="12" t="str">
        <f>D11</f>
        <v>Gurgaon (Haryana) - 122001</v>
      </c>
      <c r="F70" s="234"/>
      <c r="G70" s="234"/>
      <c r="H70" s="234"/>
    </row>
    <row r="71" spans="1:8" hidden="1">
      <c r="A71" s="241"/>
      <c r="B71" s="758" t="str">
        <f>'[5]Attach 3(JV)'!E20</f>
        <v/>
      </c>
      <c r="C71" s="758"/>
      <c r="D71" s="12"/>
      <c r="F71" s="234"/>
      <c r="G71" s="234"/>
      <c r="H71" s="234"/>
    </row>
    <row r="72" spans="1:8" hidden="1">
      <c r="A72" s="235" t="s">
        <v>60</v>
      </c>
      <c r="F72" s="234"/>
      <c r="G72" s="234"/>
      <c r="H72" s="234"/>
    </row>
    <row r="73" spans="1:8" hidden="1">
      <c r="A73" s="241"/>
      <c r="F73" s="234"/>
      <c r="G73" s="234"/>
      <c r="H73" s="234"/>
    </row>
    <row r="74" spans="1:8" hidden="1">
      <c r="A74" s="1184" t="s">
        <v>382</v>
      </c>
      <c r="B74" s="1184"/>
      <c r="C74" s="1184"/>
      <c r="D74" s="1184"/>
      <c r="E74" s="1184"/>
      <c r="F74" s="234"/>
      <c r="G74" s="234"/>
      <c r="H74" s="234"/>
    </row>
    <row r="75" spans="1:8" hidden="1">
      <c r="A75" s="241"/>
      <c r="B75" s="241"/>
      <c r="C75" s="241"/>
      <c r="D75" s="241"/>
      <c r="E75" s="241"/>
      <c r="F75" s="234"/>
      <c r="G75" s="234"/>
      <c r="H75" s="234"/>
    </row>
    <row r="76" spans="1:8" ht="66" hidden="1">
      <c r="A76" s="245" t="s">
        <v>328</v>
      </c>
      <c r="B76" s="1185" t="s">
        <v>376</v>
      </c>
      <c r="C76" s="1185"/>
      <c r="D76" s="245" t="s">
        <v>377</v>
      </c>
      <c r="E76" s="245" t="s">
        <v>383</v>
      </c>
      <c r="F76" s="234"/>
      <c r="G76" s="234"/>
      <c r="H76" s="234"/>
    </row>
    <row r="77" spans="1:8" hidden="1">
      <c r="A77" s="261">
        <v>1</v>
      </c>
      <c r="B77" s="1183"/>
      <c r="C77" s="1183"/>
      <c r="D77" s="262"/>
      <c r="E77" s="262"/>
      <c r="F77" s="234"/>
      <c r="G77" s="234"/>
      <c r="H77" s="234"/>
    </row>
    <row r="78" spans="1:8" hidden="1">
      <c r="A78" s="261">
        <v>2</v>
      </c>
      <c r="B78" s="1183"/>
      <c r="C78" s="1183"/>
      <c r="D78" s="262"/>
      <c r="E78" s="262"/>
      <c r="F78" s="234"/>
      <c r="G78" s="234"/>
      <c r="H78" s="234"/>
    </row>
    <row r="79" spans="1:8" hidden="1">
      <c r="A79" s="261">
        <v>3</v>
      </c>
      <c r="B79" s="1183"/>
      <c r="C79" s="1183"/>
      <c r="D79" s="262"/>
      <c r="E79" s="262"/>
      <c r="F79" s="234"/>
      <c r="G79" s="234"/>
      <c r="H79" s="234"/>
    </row>
    <row r="80" spans="1:8" hidden="1">
      <c r="A80" s="261">
        <v>4</v>
      </c>
      <c r="B80" s="1183"/>
      <c r="C80" s="1183"/>
      <c r="D80" s="262"/>
      <c r="E80" s="262"/>
      <c r="F80" s="234"/>
      <c r="G80" s="234"/>
      <c r="H80" s="234"/>
    </row>
    <row r="81" spans="1:8" hidden="1">
      <c r="A81" s="261">
        <v>5</v>
      </c>
      <c r="B81" s="1183"/>
      <c r="C81" s="1183"/>
      <c r="D81" s="262"/>
      <c r="E81" s="262"/>
      <c r="F81" s="234"/>
      <c r="G81" s="234"/>
      <c r="H81" s="234"/>
    </row>
    <row r="82" spans="1:8" hidden="1">
      <c r="A82" s="261">
        <v>6</v>
      </c>
      <c r="B82" s="1183"/>
      <c r="C82" s="1183"/>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61</v>
      </c>
      <c r="B85" s="258" t="str">
        <f>B57</f>
        <v>--</v>
      </c>
      <c r="C85" s="263" t="s">
        <v>62</v>
      </c>
      <c r="D85" s="263" t="str">
        <f>D57</f>
        <v/>
      </c>
      <c r="E85" s="263"/>
      <c r="F85" s="234"/>
      <c r="G85" s="234"/>
      <c r="H85" s="234"/>
    </row>
    <row r="86" spans="1:8" ht="15" hidden="1">
      <c r="A86" s="263" t="s">
        <v>63</v>
      </c>
      <c r="B86" s="263" t="str">
        <f>B58</f>
        <v/>
      </c>
      <c r="C86" s="263" t="s">
        <v>64</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9" sheet="1" formatColumns="0" formatRows="0" selectLockedCells="1"/>
  <customSheetViews>
    <customSheetView guid="{869B0F9C-77A4-468D-A350-EA35CAE357D9}" showPageBreaks="1" fitToPage="1" printArea="1" hiddenRows="1" view="pageBreakPreview" topLeftCell="A7">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 guid="{45D87BB2-ECBF-4FD9-AB44-4B5F10036733}" showPageBreaks="1" fitToPage="1" printArea="1" hiddenRows="1" view="pageBreakPreview" topLeftCell="A7">
      <selection activeCell="A19" sqref="A19"/>
      <pageMargins left="0" right="0" top="0" bottom="0" header="0" footer="0"/>
      <pageSetup scale="82" fitToHeight="0" orientation="portrait" r:id="rId31"/>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2"/>
  <drawing r:id="rId3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7" customFormat="1" ht="14.25">
      <c r="A1" s="1007" t="str">
        <f>'Attach 3(JV)'!A1</f>
        <v xml:space="preserve">Specification No. :CC/NT/W-MISC/DOM/A14/25/12918                 </v>
      </c>
      <c r="B1" s="1007"/>
      <c r="C1" s="1007"/>
      <c r="D1" s="1007"/>
      <c r="E1" s="531" t="str">
        <f>"Attachment-18 " &amp; 'Attach 3(JV)'!AT1</f>
        <v xml:space="preserve">Attachment-18 </v>
      </c>
      <c r="F1" s="516"/>
      <c r="G1" s="516"/>
      <c r="H1" s="516"/>
    </row>
    <row r="3" spans="1:9" ht="83.25" customHeight="1">
      <c r="A3" s="1192" t="str">
        <f>'Attach 3(JV)'!A3</f>
        <v>Construction of tensile structure overhead shed at skating ground, Sector-43 township of
POWERGRID, Gurugram</v>
      </c>
      <c r="B3" s="1193"/>
      <c r="C3" s="1193"/>
      <c r="D3" s="1193"/>
      <c r="E3" s="1193"/>
      <c r="F3" s="26"/>
      <c r="G3" s="27"/>
      <c r="H3" s="26"/>
    </row>
    <row r="4" spans="1:9" ht="20.100000000000001" customHeight="1">
      <c r="A4" s="28"/>
      <c r="H4" s="30"/>
      <c r="I4" s="11"/>
    </row>
    <row r="5" spans="1:9" ht="20.100000000000001" customHeight="1">
      <c r="A5" s="755" t="s">
        <v>620</v>
      </c>
      <c r="B5" s="755"/>
      <c r="C5" s="755"/>
      <c r="D5" s="755"/>
      <c r="E5" s="7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61" t="str">
        <f>'Attach 3(JV)'!A8</f>
        <v/>
      </c>
      <c r="B8" s="761"/>
      <c r="C8" s="761"/>
      <c r="D8" s="761"/>
      <c r="E8" s="12" t="str">
        <f>'Attach 3(JV)'!E8</f>
        <v>Contract Services</v>
      </c>
      <c r="H8" s="30"/>
      <c r="I8" s="11"/>
    </row>
    <row r="9" spans="1:9" ht="20.100000000000001" customHeight="1">
      <c r="A9" s="13" t="s">
        <v>54</v>
      </c>
      <c r="B9" s="758">
        <f>'Attach 3(JV)'!B9</f>
        <v>0</v>
      </c>
      <c r="C9" s="758"/>
      <c r="D9" s="758"/>
      <c r="E9" s="12" t="str">
        <f>'Attach 3(JV)'!E9</f>
        <v>Power Grid Corporation of India Ltd.,</v>
      </c>
      <c r="H9" s="30"/>
      <c r="I9" s="11"/>
    </row>
    <row r="10" spans="1:9" ht="20.100000000000001" customHeight="1">
      <c r="A10" s="13" t="s">
        <v>56</v>
      </c>
      <c r="B10" s="758">
        <f>'Attach 3(JV)'!B10</f>
        <v>0</v>
      </c>
      <c r="C10" s="758"/>
      <c r="D10" s="758"/>
      <c r="E10" s="12" t="str">
        <f>'Attach 3(JV)'!E10</f>
        <v>"Saudamini", Plot No. 2, Sector 29</v>
      </c>
      <c r="H10" s="30"/>
      <c r="I10" s="11"/>
    </row>
    <row r="11" spans="1:9" ht="20.100000000000001" customHeight="1">
      <c r="B11" s="758">
        <f>'Attach 3(JV)'!B11</f>
        <v>0</v>
      </c>
      <c r="C11" s="758"/>
      <c r="D11" s="758"/>
      <c r="E11" s="12" t="str">
        <f>'Attach 3(JV)'!E11</f>
        <v>Gurgaon (Haryana) - 122001</v>
      </c>
    </row>
    <row r="12" spans="1:9" ht="20.100000000000001" customHeight="1">
      <c r="A12" s="32"/>
      <c r="B12" s="758">
        <f>'Attach 3(JV)'!B12</f>
        <v>0</v>
      </c>
      <c r="C12" s="758"/>
      <c r="D12" s="758"/>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089" t="s">
        <v>621</v>
      </c>
      <c r="B16" s="1089"/>
      <c r="C16" s="1089"/>
      <c r="D16" s="1089"/>
      <c r="E16" s="1089"/>
    </row>
    <row r="17" spans="1:5" ht="20.100000000000001" customHeight="1">
      <c r="A17" s="32"/>
    </row>
    <row r="18" spans="1:5" ht="20.100000000000001" customHeight="1">
      <c r="A18" s="32"/>
    </row>
    <row r="19" spans="1:5">
      <c r="A19" s="36" t="s">
        <v>61</v>
      </c>
      <c r="B19" s="62" t="str">
        <f>'Attach 3(JV)'!B24</f>
        <v>--</v>
      </c>
      <c r="C19" s="40"/>
      <c r="D19" s="37" t="s">
        <v>62</v>
      </c>
      <c r="E19" s="198" t="str">
        <f>'Attach 3(JV)'!E24</f>
        <v/>
      </c>
    </row>
    <row r="20" spans="1:5">
      <c r="A20" s="36" t="s">
        <v>63</v>
      </c>
      <c r="B20" s="198" t="str">
        <f>'Attach 3(JV)'!B25</f>
        <v/>
      </c>
      <c r="C20" s="40"/>
      <c r="D20" s="37" t="s">
        <v>64</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69" sheet="1" formatColumns="0" formatRows="0" selectLockedCells="1"/>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45D87BB2-ECBF-4FD9-AB44-4B5F10036733}" scale="130" showPageBreaks="1" showGridLines="0" fitToPage="1" printArea="1" view="pageBreakPreview" topLeftCell="A7">
      <selection activeCell="A23" sqref="A23"/>
      <pageMargins left="0" right="0" top="0" bottom="0" header="0" footer="0"/>
      <pageSetup scale="98" orientation="portrait" r:id="rId22"/>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3"/>
  <headerFooter alignWithMargins="0">
    <oddFooter>&amp;R&amp;"Book Antiqua,Bold"&amp;8 Page &amp;P of &amp;N</oddFooter>
  </headerFooter>
  <drawing r:id="rId2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124" zoomScale="145" zoomScaleNormal="100" zoomScaleSheetLayoutView="145" workbookViewId="0">
      <selection activeCell="A41" sqref="A41:I41"/>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3"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207" t="s">
        <v>622</v>
      </c>
      <c r="B1" s="1208"/>
      <c r="C1" s="1208"/>
      <c r="D1" s="1208"/>
      <c r="E1" s="1208"/>
      <c r="F1" s="1208"/>
      <c r="G1" s="1208"/>
      <c r="H1" s="1208"/>
      <c r="I1" s="1209"/>
    </row>
    <row r="2" spans="1:9" ht="31.5" customHeight="1">
      <c r="A2" s="663" t="s">
        <v>391</v>
      </c>
      <c r="B2" s="1210" t="s">
        <v>623</v>
      </c>
      <c r="C2" s="1210"/>
      <c r="D2" s="1210"/>
      <c r="E2" s="1210"/>
      <c r="F2" s="1210"/>
      <c r="G2" s="1210"/>
      <c r="H2" s="1210"/>
      <c r="I2" s="1211"/>
    </row>
    <row r="3" spans="1:9" ht="36" customHeight="1">
      <c r="A3" s="663" t="s">
        <v>393</v>
      </c>
      <c r="B3" s="1210" t="s">
        <v>624</v>
      </c>
      <c r="C3" s="1210"/>
      <c r="D3" s="1210"/>
      <c r="E3" s="1210"/>
      <c r="F3" s="1210"/>
      <c r="G3" s="1210"/>
      <c r="H3" s="1210"/>
      <c r="I3" s="1211"/>
    </row>
    <row r="4" spans="1:9" ht="36" customHeight="1">
      <c r="A4" s="663" t="s">
        <v>395</v>
      </c>
      <c r="B4" s="1210" t="s">
        <v>625</v>
      </c>
      <c r="C4" s="1210"/>
      <c r="D4" s="1210"/>
      <c r="E4" s="1210"/>
      <c r="F4" s="1210"/>
      <c r="G4" s="1210"/>
      <c r="H4" s="1210"/>
      <c r="I4" s="1211"/>
    </row>
    <row r="5" spans="1:9" ht="36" customHeight="1">
      <c r="A5" s="663" t="s">
        <v>397</v>
      </c>
      <c r="B5" s="1210" t="s">
        <v>398</v>
      </c>
      <c r="C5" s="1210"/>
      <c r="D5" s="1210"/>
      <c r="E5" s="1210"/>
      <c r="F5" s="1210"/>
      <c r="G5" s="1210"/>
      <c r="H5" s="1210"/>
      <c r="I5" s="1211"/>
    </row>
    <row r="6" spans="1:9" ht="19.5" customHeight="1">
      <c r="A6" s="664" t="s">
        <v>399</v>
      </c>
      <c r="B6" s="892" t="s">
        <v>626</v>
      </c>
      <c r="C6" s="892"/>
      <c r="D6" s="892"/>
      <c r="E6" s="892"/>
      <c r="F6" s="892"/>
      <c r="G6" s="892"/>
      <c r="H6" s="892"/>
      <c r="I6" s="1212"/>
    </row>
    <row r="7" spans="1:9" ht="15.75">
      <c r="A7" s="278"/>
      <c r="C7" s="278"/>
      <c r="D7" s="278"/>
      <c r="E7" s="278"/>
      <c r="F7" s="278"/>
      <c r="G7" s="278"/>
      <c r="H7" s="278"/>
      <c r="I7" s="278"/>
    </row>
    <row r="27" spans="1:11" ht="15">
      <c r="K27" s="665">
        <v>0</v>
      </c>
    </row>
    <row r="28" spans="1:11">
      <c r="A28" s="666"/>
      <c r="B28" s="666"/>
      <c r="C28" s="666"/>
      <c r="D28" s="666"/>
      <c r="E28" s="666"/>
      <c r="F28" s="666"/>
      <c r="G28" s="666"/>
      <c r="H28" s="666"/>
      <c r="I28" s="666"/>
      <c r="J28" s="666"/>
      <c r="K28" s="667">
        <v>0</v>
      </c>
    </row>
    <row r="29" spans="1:11">
      <c r="A29" s="666"/>
      <c r="B29" s="666"/>
      <c r="C29" s="666"/>
      <c r="D29" s="666"/>
      <c r="E29" s="666"/>
      <c r="F29" s="666"/>
      <c r="G29" s="666"/>
      <c r="H29" s="666"/>
      <c r="I29" s="666"/>
      <c r="J29" s="666"/>
      <c r="K29" s="667">
        <v>0</v>
      </c>
    </row>
    <row r="30" spans="1:11">
      <c r="A30" s="666"/>
      <c r="B30" s="666"/>
      <c r="C30" s="666"/>
      <c r="D30" s="666"/>
      <c r="E30" s="666"/>
      <c r="F30" s="666"/>
      <c r="G30" s="666"/>
      <c r="H30" s="666"/>
      <c r="I30" s="666"/>
      <c r="J30" s="666"/>
      <c r="K30" s="667">
        <v>0</v>
      </c>
    </row>
    <row r="31" spans="1:11">
      <c r="A31" s="666"/>
      <c r="B31" s="666"/>
      <c r="C31" s="666"/>
      <c r="D31" s="666"/>
      <c r="E31" s="666"/>
      <c r="F31" s="666"/>
      <c r="G31" s="666"/>
      <c r="H31" s="666"/>
      <c r="I31" s="666"/>
      <c r="J31" s="666"/>
    </row>
    <row r="32" spans="1:11" ht="18.75">
      <c r="A32" s="1213" t="s">
        <v>627</v>
      </c>
      <c r="B32" s="1213"/>
      <c r="C32" s="1213"/>
      <c r="D32" s="1213"/>
      <c r="E32" s="1213"/>
      <c r="F32" s="1213"/>
      <c r="G32" s="1213"/>
      <c r="H32" s="1213"/>
      <c r="I32" s="1213"/>
      <c r="J32" s="666"/>
    </row>
    <row r="33" spans="1:16" ht="18.75">
      <c r="A33" s="668"/>
      <c r="B33" s="668"/>
      <c r="C33" s="668"/>
      <c r="D33" s="668"/>
      <c r="E33" s="668"/>
      <c r="F33" s="668"/>
      <c r="G33" s="668"/>
      <c r="H33" s="668"/>
      <c r="I33" s="668"/>
      <c r="J33" s="666"/>
    </row>
    <row r="34" spans="1:16" ht="15.75">
      <c r="A34" s="1205" t="s">
        <v>401</v>
      </c>
      <c r="B34" s="1205"/>
      <c r="C34" s="1205"/>
      <c r="D34" s="1205"/>
      <c r="E34" s="1205"/>
      <c r="F34" s="1205"/>
      <c r="G34" s="1205"/>
      <c r="H34" s="1205"/>
      <c r="I34" s="1205"/>
      <c r="J34" s="666"/>
      <c r="K34" s="665" t="e">
        <v>#REF!</v>
      </c>
      <c r="O34" s="667" t="e">
        <v>#REF!</v>
      </c>
    </row>
    <row r="35" spans="1:16" ht="16.5">
      <c r="A35" s="1204" t="s">
        <v>402</v>
      </c>
      <c r="B35" s="1204"/>
      <c r="C35" s="1204"/>
      <c r="D35" s="1204"/>
      <c r="E35" s="1204"/>
      <c r="F35" s="1204"/>
      <c r="G35" s="1204"/>
      <c r="H35" s="1204"/>
      <c r="I35" s="1204"/>
      <c r="J35" s="666"/>
      <c r="K35" s="667" t="e">
        <v>#REF!</v>
      </c>
      <c r="O35" s="667" t="e">
        <v>#REF!</v>
      </c>
    </row>
    <row r="36" spans="1:16" ht="36" customHeight="1">
      <c r="A36" s="1003" t="s">
        <v>628</v>
      </c>
      <c r="B36" s="1003"/>
      <c r="C36" s="1003"/>
      <c r="D36" s="1003"/>
      <c r="E36" s="1003"/>
      <c r="F36" s="1003"/>
      <c r="G36" s="1003"/>
      <c r="H36" s="1003"/>
      <c r="I36" s="1003"/>
      <c r="J36" s="666"/>
      <c r="K36" s="667" t="e">
        <v>#REF!</v>
      </c>
      <c r="O36" s="667" t="e">
        <v>#REF!</v>
      </c>
    </row>
    <row r="37" spans="1:16" ht="16.5">
      <c r="A37" s="1204" t="s">
        <v>629</v>
      </c>
      <c r="B37" s="1204"/>
      <c r="C37" s="1204"/>
      <c r="D37" s="1204"/>
      <c r="E37" s="1204"/>
      <c r="F37" s="1204"/>
      <c r="G37" s="1204"/>
      <c r="H37" s="1204"/>
      <c r="I37" s="1204"/>
      <c r="J37" s="666"/>
      <c r="K37" s="667" t="e">
        <v>#REF!</v>
      </c>
      <c r="O37" s="667" t="e">
        <v>#REF!</v>
      </c>
    </row>
    <row r="38" spans="1:16" ht="15.75">
      <c r="A38" s="1205" t="s">
        <v>405</v>
      </c>
      <c r="B38" s="1205"/>
      <c r="C38" s="1205"/>
      <c r="D38" s="1205"/>
      <c r="E38" s="1205"/>
      <c r="F38" s="1205"/>
      <c r="G38" s="1205"/>
      <c r="H38" s="1205"/>
      <c r="I38" s="1205"/>
      <c r="J38" s="666"/>
    </row>
    <row r="39" spans="1:16" ht="18.75" customHeight="1">
      <c r="A39" s="1204">
        <f>'Names of Bidder'!D10</f>
        <v>0</v>
      </c>
      <c r="B39" s="1204"/>
      <c r="C39" s="1204"/>
      <c r="D39" s="1204"/>
      <c r="E39" s="1204"/>
      <c r="F39" s="1204"/>
      <c r="G39" s="1204"/>
      <c r="H39" s="1204"/>
      <c r="I39" s="1204"/>
      <c r="J39" s="666"/>
      <c r="K39" s="323">
        <v>1</v>
      </c>
      <c r="M39" s="667" t="s">
        <v>630</v>
      </c>
      <c r="P39" s="667" t="s">
        <v>631</v>
      </c>
    </row>
    <row r="40" spans="1:16" ht="17.25" customHeight="1">
      <c r="A40" s="1003" t="str">
        <f xml:space="preserve"> "having its Registered Office at " &amp;'Names of Bidder'!D11 &amp; ","&amp;'Names of Bidder'!D12&amp;","&amp;'Names of Bidder'!D13</f>
        <v>having its Registered Office at ,,</v>
      </c>
      <c r="B40" s="1003"/>
      <c r="C40" s="1003"/>
      <c r="D40" s="1003"/>
      <c r="E40" s="1003"/>
      <c r="F40" s="1003"/>
      <c r="G40" s="1003"/>
      <c r="H40" s="1003"/>
      <c r="I40" s="1003"/>
      <c r="J40" s="666"/>
      <c r="K40" s="323">
        <v>1</v>
      </c>
      <c r="M40" s="667" t="s">
        <v>632</v>
      </c>
    </row>
    <row r="41" spans="1:16" ht="15.75">
      <c r="A41" s="1205" t="s">
        <v>405</v>
      </c>
      <c r="B41" s="1205"/>
      <c r="C41" s="1205"/>
      <c r="D41" s="1205"/>
      <c r="E41" s="1205"/>
      <c r="F41" s="1205"/>
      <c r="G41" s="1205"/>
      <c r="H41" s="1205"/>
      <c r="I41" s="1205"/>
      <c r="J41" s="666"/>
    </row>
    <row r="42" spans="1:16" ht="15.75">
      <c r="A42" s="1205" t="str">
        <f>IF('[19]Names of Bidder'!D6= "Sole Bidder", "", IF('[19]Names of Bidder'!D7=1,'[19]Names of Bidder'!D15,IF('[19]Names of Bidder'!D7=2,'[19]Names of Bidder'!D15&amp;" &amp; "&amp;'[19]Names of Bidder'!D20,"")))</f>
        <v/>
      </c>
      <c r="B42" s="1205"/>
      <c r="C42" s="1205"/>
      <c r="D42" s="1205"/>
      <c r="E42" s="1205"/>
      <c r="F42" s="1205"/>
      <c r="G42" s="1205"/>
      <c r="H42" s="1205"/>
      <c r="I42" s="1205"/>
      <c r="J42" s="666"/>
    </row>
    <row r="43" spans="1:16" ht="18" customHeight="1">
      <c r="A43" s="1003"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003"/>
      <c r="C43" s="1003"/>
      <c r="D43" s="1003"/>
      <c r="E43" s="1003"/>
      <c r="F43" s="1003"/>
      <c r="G43" s="1003"/>
      <c r="H43" s="1003"/>
      <c r="I43" s="1003"/>
      <c r="J43" s="666"/>
    </row>
    <row r="44" spans="1:16" ht="15.75">
      <c r="A44" s="1205" t="s">
        <v>406</v>
      </c>
      <c r="B44" s="1205"/>
      <c r="C44" s="1205"/>
      <c r="D44" s="1205"/>
      <c r="E44" s="1205"/>
      <c r="F44" s="1205"/>
      <c r="G44" s="1205"/>
      <c r="H44" s="1205"/>
      <c r="I44" s="1205"/>
      <c r="J44" s="666"/>
    </row>
    <row r="45" spans="1:16" ht="15.75">
      <c r="A45" s="390"/>
      <c r="B45" s="390"/>
      <c r="C45" s="390"/>
      <c r="D45" s="390"/>
      <c r="E45" s="390"/>
      <c r="F45" s="390"/>
      <c r="G45" s="390"/>
      <c r="H45" s="390"/>
      <c r="I45" s="390"/>
      <c r="J45" s="666"/>
    </row>
    <row r="46" spans="1:16" ht="16.5">
      <c r="A46" s="1204" t="s">
        <v>407</v>
      </c>
      <c r="B46" s="1204"/>
      <c r="C46" s="1204"/>
      <c r="D46" s="1204"/>
      <c r="E46" s="1204"/>
      <c r="F46" s="1204"/>
      <c r="G46" s="1204"/>
      <c r="H46" s="1204"/>
      <c r="I46" s="1204"/>
      <c r="J46" s="666"/>
    </row>
    <row r="47" spans="1:16" ht="30.75" customHeight="1">
      <c r="A47" s="1204" t="s">
        <v>408</v>
      </c>
      <c r="B47" s="1204"/>
      <c r="C47" s="1204"/>
      <c r="D47" s="1204"/>
      <c r="E47" s="1204"/>
      <c r="F47" s="1204"/>
      <c r="G47" s="1204"/>
      <c r="H47" s="1204"/>
      <c r="I47" s="1204"/>
      <c r="J47" s="666"/>
    </row>
    <row r="48" spans="1:16" ht="120.75" customHeight="1">
      <c r="A48" s="769" t="str">
        <f>"POWERGRID intends to award, under laid-down organisational procedures, contract(s) for "&amp;Basic!B1&amp;" Specification Number:"&amp;Basic!B3</f>
        <v xml:space="preserve">POWERGRID intends to award, under laid-down organisational procedures, contract(s) for Construction of tensile structure overhead shed at skating ground, Sector-43 township of
POWERGRID, Gurugram Specification Number:CC/NT/W-MISC/DOM/A14/25/12918                 </v>
      </c>
      <c r="B48" s="769"/>
      <c r="C48" s="769"/>
      <c r="D48" s="769"/>
      <c r="E48" s="769"/>
      <c r="F48" s="769"/>
      <c r="G48" s="769"/>
      <c r="H48" s="769"/>
      <c r="I48" s="769"/>
      <c r="J48" s="666"/>
    </row>
    <row r="49" spans="1:10" ht="21" customHeight="1">
      <c r="A49" s="997" t="s">
        <v>409</v>
      </c>
      <c r="B49" s="997"/>
      <c r="C49" s="997"/>
      <c r="D49" s="997"/>
      <c r="E49" s="1206" t="s">
        <v>409</v>
      </c>
      <c r="F49" s="1206"/>
      <c r="G49" s="1206"/>
      <c r="H49" s="1206"/>
      <c r="I49" s="1206"/>
      <c r="J49" s="666"/>
    </row>
    <row r="50" spans="1:10" ht="33" customHeight="1">
      <c r="A50" s="1202" t="s">
        <v>425</v>
      </c>
      <c r="B50" s="1202"/>
      <c r="C50" s="1202"/>
      <c r="D50" s="1202"/>
      <c r="E50" s="1203" t="s">
        <v>633</v>
      </c>
      <c r="F50" s="1203"/>
      <c r="G50" s="1203"/>
      <c r="H50" s="1203"/>
      <c r="I50" s="1203"/>
      <c r="J50" s="666"/>
    </row>
    <row r="51" spans="1:10" ht="22.5" customHeight="1">
      <c r="A51" s="325" t="s">
        <v>620</v>
      </c>
      <c r="B51" s="326"/>
      <c r="C51" s="326"/>
      <c r="D51" s="326"/>
      <c r="E51" s="669"/>
      <c r="F51" s="326"/>
      <c r="G51" s="326"/>
      <c r="H51" s="326"/>
      <c r="I51" s="670" t="s">
        <v>634</v>
      </c>
      <c r="J51" s="666"/>
    </row>
    <row r="52" spans="1:10" ht="40.5" customHeight="1">
      <c r="A52" s="1197" t="s">
        <v>635</v>
      </c>
      <c r="B52" s="1197"/>
      <c r="C52" s="1197"/>
      <c r="D52" s="1197"/>
      <c r="E52" s="1197"/>
      <c r="F52" s="1197"/>
      <c r="G52" s="1197"/>
      <c r="H52" s="1197"/>
      <c r="I52" s="1197"/>
    </row>
    <row r="53" spans="1:10" ht="40.5" customHeight="1">
      <c r="A53" s="1197" t="s">
        <v>636</v>
      </c>
      <c r="B53" s="1197"/>
      <c r="C53" s="1197"/>
      <c r="D53" s="1197"/>
      <c r="E53" s="1197"/>
      <c r="F53" s="1197"/>
      <c r="G53" s="1197"/>
      <c r="H53" s="1197"/>
      <c r="I53" s="1197"/>
    </row>
    <row r="54" spans="1:10" ht="13.5" customHeight="1">
      <c r="A54" s="671"/>
      <c r="B54" s="278"/>
      <c r="C54" s="278"/>
      <c r="D54" s="278"/>
      <c r="E54" s="278"/>
      <c r="F54" s="278"/>
      <c r="G54" s="278"/>
      <c r="H54" s="278"/>
      <c r="I54" s="278"/>
    </row>
    <row r="55" spans="1:10" ht="15.75">
      <c r="A55" s="1201" t="s">
        <v>414</v>
      </c>
      <c r="B55" s="1201"/>
      <c r="C55" s="1201"/>
      <c r="D55" s="1201"/>
      <c r="E55" s="1201"/>
      <c r="F55" s="1201"/>
      <c r="G55" s="1201"/>
      <c r="H55" s="1201"/>
      <c r="I55" s="1201"/>
    </row>
    <row r="56" spans="1:10" ht="15.75">
      <c r="A56" s="671"/>
      <c r="B56" s="671"/>
      <c r="C56" s="671"/>
      <c r="D56" s="671"/>
      <c r="E56" s="671"/>
      <c r="F56" s="671"/>
      <c r="G56" s="671"/>
      <c r="H56" s="671"/>
      <c r="I56" s="671"/>
    </row>
    <row r="57" spans="1:10" ht="16.5">
      <c r="A57" s="1200" t="s">
        <v>415</v>
      </c>
      <c r="B57" s="1200"/>
      <c r="C57" s="1200"/>
      <c r="D57" s="1200"/>
      <c r="E57" s="1200"/>
      <c r="F57" s="1200"/>
      <c r="G57" s="1200"/>
      <c r="H57" s="1200"/>
      <c r="I57" s="1200"/>
    </row>
    <row r="58" spans="1:10" ht="16.5">
      <c r="A58" s="672"/>
      <c r="B58" s="672"/>
      <c r="C58" s="672"/>
      <c r="D58" s="672"/>
      <c r="E58" s="672"/>
      <c r="F58" s="672"/>
      <c r="G58" s="672"/>
      <c r="H58" s="672"/>
      <c r="I58" s="672"/>
    </row>
    <row r="59" spans="1:10" ht="37.5" customHeight="1">
      <c r="A59" s="769" t="s">
        <v>637</v>
      </c>
      <c r="B59" s="769"/>
      <c r="C59" s="769"/>
      <c r="D59" s="769"/>
      <c r="E59" s="769"/>
      <c r="F59" s="769"/>
      <c r="G59" s="769"/>
      <c r="H59" s="769"/>
      <c r="I59" s="769"/>
    </row>
    <row r="60" spans="1:10" ht="61.5" customHeight="1">
      <c r="A60" s="673" t="s">
        <v>391</v>
      </c>
      <c r="B60" s="769" t="s">
        <v>638</v>
      </c>
      <c r="C60" s="769"/>
      <c r="D60" s="769"/>
      <c r="E60" s="769"/>
      <c r="F60" s="769"/>
      <c r="G60" s="769"/>
      <c r="H60" s="769"/>
      <c r="I60" s="769"/>
    </row>
    <row r="61" spans="1:10" ht="53.25" customHeight="1">
      <c r="A61" s="673" t="s">
        <v>393</v>
      </c>
      <c r="B61" s="769" t="s">
        <v>639</v>
      </c>
      <c r="C61" s="769"/>
      <c r="D61" s="769"/>
      <c r="E61" s="769"/>
      <c r="F61" s="769"/>
      <c r="G61" s="769"/>
      <c r="H61" s="769"/>
      <c r="I61" s="769"/>
    </row>
    <row r="62" spans="1:10" ht="63" customHeight="1">
      <c r="A62" s="673" t="s">
        <v>395</v>
      </c>
      <c r="B62" s="769" t="s">
        <v>640</v>
      </c>
      <c r="C62" s="769"/>
      <c r="D62" s="769"/>
      <c r="E62" s="769"/>
      <c r="F62" s="769"/>
      <c r="G62" s="769"/>
      <c r="H62" s="769"/>
      <c r="I62" s="769"/>
    </row>
    <row r="63" spans="1:10" ht="62.25" customHeight="1">
      <c r="A63" s="673" t="s">
        <v>397</v>
      </c>
      <c r="B63" s="769" t="s">
        <v>641</v>
      </c>
      <c r="C63" s="769"/>
      <c r="D63" s="769"/>
      <c r="E63" s="769"/>
      <c r="F63" s="769"/>
      <c r="G63" s="769"/>
      <c r="H63" s="769"/>
      <c r="I63" s="769"/>
    </row>
    <row r="64" spans="1:10" ht="64.5" customHeight="1">
      <c r="A64" s="673" t="s">
        <v>399</v>
      </c>
      <c r="B64" s="769" t="s">
        <v>642</v>
      </c>
      <c r="C64" s="769"/>
      <c r="D64" s="769"/>
      <c r="E64" s="769"/>
      <c r="F64" s="769"/>
      <c r="G64" s="769"/>
      <c r="H64" s="769"/>
      <c r="I64" s="769"/>
    </row>
    <row r="65" spans="1:10" ht="62.25" customHeight="1">
      <c r="A65" s="673" t="s">
        <v>643</v>
      </c>
      <c r="B65" s="769" t="s">
        <v>644</v>
      </c>
      <c r="C65" s="769"/>
      <c r="D65" s="769"/>
      <c r="E65" s="769"/>
      <c r="F65" s="769"/>
      <c r="G65" s="769"/>
      <c r="H65" s="769"/>
      <c r="I65" s="769"/>
    </row>
    <row r="66" spans="1:10" ht="60.75" customHeight="1">
      <c r="A66" s="673" t="s">
        <v>645</v>
      </c>
      <c r="B66" s="769" t="s">
        <v>646</v>
      </c>
      <c r="C66" s="769"/>
      <c r="D66" s="769"/>
      <c r="E66" s="769"/>
      <c r="F66" s="769"/>
      <c r="G66" s="769"/>
      <c r="H66" s="769"/>
      <c r="I66" s="769"/>
    </row>
    <row r="67" spans="1:10" ht="72" customHeight="1">
      <c r="A67" s="673" t="s">
        <v>647</v>
      </c>
      <c r="B67" s="769" t="s">
        <v>648</v>
      </c>
      <c r="C67" s="769"/>
      <c r="D67" s="769"/>
      <c r="E67" s="769"/>
      <c r="F67" s="769"/>
      <c r="G67" s="769"/>
      <c r="H67" s="769"/>
      <c r="I67" s="769"/>
    </row>
    <row r="68" spans="1:10" ht="60" customHeight="1">
      <c r="A68" s="673" t="s">
        <v>649</v>
      </c>
      <c r="B68" s="769" t="s">
        <v>650</v>
      </c>
      <c r="C68" s="769"/>
      <c r="D68" s="769"/>
      <c r="E68" s="769"/>
      <c r="F68" s="769"/>
      <c r="G68" s="769"/>
      <c r="H68" s="769"/>
      <c r="I68" s="769"/>
    </row>
    <row r="69" spans="1:10" ht="21" customHeight="1">
      <c r="A69" s="769" t="s">
        <v>409</v>
      </c>
      <c r="B69" s="769"/>
      <c r="C69" s="769"/>
      <c r="D69" s="769"/>
      <c r="E69" s="1195" t="s">
        <v>409</v>
      </c>
      <c r="F69" s="1195"/>
      <c r="G69" s="1195"/>
      <c r="H69" s="1195"/>
      <c r="I69" s="1195"/>
      <c r="J69" s="666"/>
    </row>
    <row r="70" spans="1:10" ht="33" customHeight="1">
      <c r="A70" s="977" t="s">
        <v>425</v>
      </c>
      <c r="B70" s="977"/>
      <c r="C70" s="977"/>
      <c r="D70" s="977"/>
      <c r="E70" s="1196" t="s">
        <v>633</v>
      </c>
      <c r="F70" s="1196"/>
      <c r="G70" s="1196"/>
      <c r="H70" s="1196"/>
      <c r="I70" s="1196"/>
      <c r="J70" s="666"/>
    </row>
    <row r="71" spans="1:10" ht="20.25" customHeight="1">
      <c r="A71" s="325" t="s">
        <v>620</v>
      </c>
      <c r="B71" s="326"/>
      <c r="C71" s="326"/>
      <c r="D71" s="326"/>
      <c r="E71" s="326"/>
      <c r="F71" s="326"/>
      <c r="G71" s="326"/>
      <c r="H71" s="326"/>
      <c r="I71" s="670" t="s">
        <v>651</v>
      </c>
      <c r="J71" s="666"/>
    </row>
    <row r="72" spans="1:10" ht="24" customHeight="1">
      <c r="A72" s="1194"/>
      <c r="B72" s="1194"/>
      <c r="C72" s="1194"/>
      <c r="D72" s="1194"/>
      <c r="E72" s="1194"/>
      <c r="F72" s="1194"/>
      <c r="G72" s="1194"/>
      <c r="H72" s="1194"/>
      <c r="I72" s="1194"/>
      <c r="J72" s="666"/>
    </row>
    <row r="73" spans="1:10" ht="84" customHeight="1">
      <c r="A73" s="673" t="s">
        <v>652</v>
      </c>
      <c r="B73" s="769" t="s">
        <v>653</v>
      </c>
      <c r="C73" s="769"/>
      <c r="D73" s="769"/>
      <c r="E73" s="769"/>
      <c r="F73" s="769"/>
      <c r="G73" s="769"/>
      <c r="H73" s="769"/>
      <c r="I73" s="769"/>
    </row>
    <row r="74" spans="1:10" ht="30" customHeight="1">
      <c r="A74" s="674" t="s">
        <v>654</v>
      </c>
      <c r="B74" s="675"/>
      <c r="C74" s="675"/>
      <c r="D74" s="675"/>
      <c r="E74" s="675"/>
      <c r="F74" s="675"/>
      <c r="G74" s="675"/>
      <c r="H74" s="675"/>
      <c r="I74" s="675"/>
    </row>
    <row r="75" spans="1:10" ht="42" customHeight="1">
      <c r="A75" s="1199" t="s">
        <v>655</v>
      </c>
      <c r="B75" s="1199"/>
      <c r="C75" s="1199"/>
      <c r="D75" s="1199"/>
      <c r="E75" s="1199"/>
      <c r="F75" s="1199"/>
      <c r="G75" s="1199"/>
      <c r="H75" s="1199"/>
      <c r="I75" s="1199"/>
    </row>
    <row r="76" spans="1:10" ht="80.25" customHeight="1">
      <c r="A76" s="673" t="s">
        <v>391</v>
      </c>
      <c r="B76" s="769" t="s">
        <v>656</v>
      </c>
      <c r="C76" s="769"/>
      <c r="D76" s="769"/>
      <c r="E76" s="769"/>
      <c r="F76" s="769"/>
      <c r="G76" s="769"/>
      <c r="H76" s="769"/>
      <c r="I76" s="769"/>
    </row>
    <row r="77" spans="1:10" ht="72" customHeight="1">
      <c r="A77" s="673" t="s">
        <v>393</v>
      </c>
      <c r="B77" s="769" t="s">
        <v>657</v>
      </c>
      <c r="C77" s="769"/>
      <c r="D77" s="769"/>
      <c r="E77" s="769"/>
      <c r="F77" s="769"/>
      <c r="G77" s="769"/>
      <c r="H77" s="769"/>
      <c r="I77" s="769"/>
    </row>
    <row r="78" spans="1:10" ht="55.5" customHeight="1">
      <c r="A78" s="673" t="s">
        <v>395</v>
      </c>
      <c r="B78" s="769" t="s">
        <v>658</v>
      </c>
      <c r="C78" s="769"/>
      <c r="D78" s="769"/>
      <c r="E78" s="769"/>
      <c r="F78" s="769"/>
      <c r="G78" s="769"/>
      <c r="H78" s="769"/>
      <c r="I78" s="769"/>
    </row>
    <row r="79" spans="1:10" ht="69.75" customHeight="1">
      <c r="A79" s="673" t="s">
        <v>397</v>
      </c>
      <c r="B79" s="769" t="s">
        <v>659</v>
      </c>
      <c r="C79" s="769"/>
      <c r="D79" s="769"/>
      <c r="E79" s="769"/>
      <c r="F79" s="769"/>
      <c r="G79" s="769"/>
      <c r="H79" s="769"/>
      <c r="I79" s="769"/>
    </row>
    <row r="80" spans="1:10" ht="56.25" customHeight="1">
      <c r="A80" s="673" t="s">
        <v>399</v>
      </c>
      <c r="B80" s="769" t="s">
        <v>660</v>
      </c>
      <c r="C80" s="769"/>
      <c r="D80" s="769"/>
      <c r="E80" s="769"/>
      <c r="F80" s="769"/>
      <c r="G80" s="769"/>
      <c r="H80" s="769"/>
      <c r="I80" s="769"/>
    </row>
    <row r="81" spans="1:10" ht="70.5" customHeight="1">
      <c r="A81" s="673" t="s">
        <v>643</v>
      </c>
      <c r="B81" s="769" t="s">
        <v>661</v>
      </c>
      <c r="C81" s="769"/>
      <c r="D81" s="769"/>
      <c r="E81" s="769"/>
      <c r="F81" s="769"/>
      <c r="G81" s="769"/>
      <c r="H81" s="769"/>
      <c r="I81" s="769"/>
    </row>
    <row r="82" spans="1:10" ht="86.25" customHeight="1">
      <c r="A82" s="673" t="s">
        <v>645</v>
      </c>
      <c r="B82" s="769" t="s">
        <v>662</v>
      </c>
      <c r="C82" s="769"/>
      <c r="D82" s="769"/>
      <c r="E82" s="769"/>
      <c r="F82" s="769"/>
      <c r="G82" s="769"/>
      <c r="H82" s="769"/>
      <c r="I82" s="769"/>
    </row>
    <row r="83" spans="1:10" ht="72" customHeight="1">
      <c r="A83" s="673" t="s">
        <v>647</v>
      </c>
      <c r="B83" s="769" t="s">
        <v>663</v>
      </c>
      <c r="C83" s="769"/>
      <c r="D83" s="769"/>
      <c r="E83" s="769"/>
      <c r="F83" s="769"/>
      <c r="G83" s="769"/>
      <c r="H83" s="769"/>
      <c r="I83" s="769"/>
    </row>
    <row r="84" spans="1:10" ht="21" customHeight="1">
      <c r="A84" s="769" t="s">
        <v>409</v>
      </c>
      <c r="B84" s="769"/>
      <c r="C84" s="769"/>
      <c r="D84" s="769"/>
      <c r="E84" s="1195" t="s">
        <v>409</v>
      </c>
      <c r="F84" s="1195"/>
      <c r="G84" s="1195"/>
      <c r="H84" s="1195"/>
      <c r="I84" s="1195"/>
      <c r="J84" s="666"/>
    </row>
    <row r="85" spans="1:10" ht="33" customHeight="1">
      <c r="A85" s="977" t="s">
        <v>425</v>
      </c>
      <c r="B85" s="977"/>
      <c r="C85" s="977"/>
      <c r="D85" s="977"/>
      <c r="E85" s="1196" t="s">
        <v>633</v>
      </c>
      <c r="F85" s="1196"/>
      <c r="G85" s="1196"/>
      <c r="H85" s="1196"/>
      <c r="I85" s="1196"/>
      <c r="J85" s="666"/>
    </row>
    <row r="86" spans="1:10" ht="20.25" customHeight="1">
      <c r="A86" s="325" t="s">
        <v>620</v>
      </c>
      <c r="B86" s="326"/>
      <c r="C86" s="326"/>
      <c r="D86" s="326"/>
      <c r="E86" s="326"/>
      <c r="F86" s="326"/>
      <c r="G86" s="326"/>
      <c r="H86" s="326"/>
      <c r="I86" s="670" t="s">
        <v>664</v>
      </c>
      <c r="J86" s="666"/>
    </row>
    <row r="87" spans="1:10" ht="7.5" customHeight="1">
      <c r="A87" s="1200"/>
      <c r="B87" s="1200"/>
      <c r="C87" s="1200"/>
      <c r="D87" s="1200"/>
      <c r="E87" s="1200"/>
      <c r="F87" s="1200"/>
      <c r="G87" s="1200"/>
      <c r="H87" s="1200"/>
      <c r="I87" s="1200"/>
    </row>
    <row r="88" spans="1:10" ht="89.25" customHeight="1">
      <c r="A88" s="673" t="s">
        <v>649</v>
      </c>
      <c r="B88" s="769" t="s">
        <v>665</v>
      </c>
      <c r="C88" s="769"/>
      <c r="D88" s="769"/>
      <c r="E88" s="769"/>
      <c r="F88" s="769"/>
      <c r="G88" s="769"/>
      <c r="H88" s="769"/>
      <c r="I88" s="769"/>
    </row>
    <row r="89" spans="1:10" ht="75" customHeight="1">
      <c r="A89" s="673" t="s">
        <v>652</v>
      </c>
      <c r="B89" s="769" t="s">
        <v>666</v>
      </c>
      <c r="C89" s="769"/>
      <c r="D89" s="769"/>
      <c r="E89" s="769"/>
      <c r="F89" s="769"/>
      <c r="G89" s="769"/>
      <c r="H89" s="769"/>
      <c r="I89" s="769"/>
    </row>
    <row r="90" spans="1:10" ht="64.5" customHeight="1">
      <c r="A90" s="673" t="s">
        <v>667</v>
      </c>
      <c r="B90" s="769" t="s">
        <v>668</v>
      </c>
      <c r="C90" s="769"/>
      <c r="D90" s="769"/>
      <c r="E90" s="769"/>
      <c r="F90" s="769"/>
      <c r="G90" s="769"/>
      <c r="H90" s="769"/>
      <c r="I90" s="769"/>
    </row>
    <row r="91" spans="1:10" ht="95.25" customHeight="1">
      <c r="A91" s="673" t="s">
        <v>669</v>
      </c>
      <c r="B91" s="769" t="s">
        <v>670</v>
      </c>
      <c r="C91" s="769"/>
      <c r="D91" s="769"/>
      <c r="E91" s="769"/>
      <c r="F91" s="769"/>
      <c r="G91" s="769"/>
      <c r="H91" s="769"/>
      <c r="I91" s="769"/>
    </row>
    <row r="92" spans="1:10" ht="73.5" customHeight="1">
      <c r="A92" s="673" t="s">
        <v>671</v>
      </c>
      <c r="B92" s="769" t="s">
        <v>672</v>
      </c>
      <c r="C92" s="769"/>
      <c r="D92" s="769"/>
      <c r="E92" s="769"/>
      <c r="F92" s="769"/>
      <c r="G92" s="769"/>
      <c r="H92" s="769"/>
      <c r="I92" s="769"/>
    </row>
    <row r="93" spans="1:10" ht="58.5" customHeight="1">
      <c r="A93" s="673" t="s">
        <v>673</v>
      </c>
      <c r="B93" s="769" t="s">
        <v>674</v>
      </c>
      <c r="C93" s="769"/>
      <c r="D93" s="769"/>
      <c r="E93" s="769"/>
      <c r="F93" s="769"/>
      <c r="G93" s="769"/>
      <c r="H93" s="769"/>
      <c r="I93" s="769"/>
    </row>
    <row r="94" spans="1:10" ht="111.75" customHeight="1">
      <c r="A94" s="673" t="s">
        <v>675</v>
      </c>
      <c r="B94" s="769" t="s">
        <v>676</v>
      </c>
      <c r="C94" s="769"/>
      <c r="D94" s="769"/>
      <c r="E94" s="769"/>
      <c r="F94" s="769"/>
      <c r="G94" s="769"/>
      <c r="H94" s="769"/>
      <c r="I94" s="769"/>
    </row>
    <row r="95" spans="1:10" ht="84.75" customHeight="1">
      <c r="A95" s="673" t="s">
        <v>677</v>
      </c>
      <c r="B95" s="769" t="s">
        <v>678</v>
      </c>
      <c r="C95" s="769"/>
      <c r="D95" s="769"/>
      <c r="E95" s="769"/>
      <c r="F95" s="769"/>
      <c r="G95" s="769"/>
      <c r="H95" s="769"/>
      <c r="I95" s="769"/>
    </row>
    <row r="96" spans="1:10" ht="84.75" customHeight="1">
      <c r="A96" s="673" t="s">
        <v>679</v>
      </c>
      <c r="B96" s="769" t="s">
        <v>680</v>
      </c>
      <c r="C96" s="769"/>
      <c r="D96" s="769"/>
      <c r="E96" s="769"/>
      <c r="F96" s="769"/>
      <c r="G96" s="769"/>
      <c r="H96" s="769"/>
      <c r="I96" s="769"/>
    </row>
    <row r="97" spans="1:10" ht="21" customHeight="1">
      <c r="A97" s="769" t="s">
        <v>409</v>
      </c>
      <c r="B97" s="769"/>
      <c r="C97" s="769"/>
      <c r="D97" s="769"/>
      <c r="E97" s="1195" t="s">
        <v>409</v>
      </c>
      <c r="F97" s="1195"/>
      <c r="G97" s="1195"/>
      <c r="H97" s="1195"/>
      <c r="I97" s="1195"/>
      <c r="J97" s="666"/>
    </row>
    <row r="98" spans="1:10" ht="33" customHeight="1">
      <c r="A98" s="977" t="s">
        <v>425</v>
      </c>
      <c r="B98" s="977"/>
      <c r="C98" s="977"/>
      <c r="D98" s="977"/>
      <c r="E98" s="1196" t="s">
        <v>633</v>
      </c>
      <c r="F98" s="1196"/>
      <c r="G98" s="1196"/>
      <c r="H98" s="1196"/>
      <c r="I98" s="1196"/>
      <c r="J98" s="666"/>
    </row>
    <row r="99" spans="1:10" ht="19.5" customHeight="1">
      <c r="A99" s="325" t="s">
        <v>620</v>
      </c>
      <c r="B99" s="326"/>
      <c r="C99" s="326"/>
      <c r="D99" s="326"/>
      <c r="E99" s="326"/>
      <c r="F99" s="326"/>
      <c r="G99" s="326"/>
      <c r="H99" s="326"/>
      <c r="I99" s="670" t="s">
        <v>681</v>
      </c>
    </row>
    <row r="100" spans="1:10" ht="10.5" customHeight="1">
      <c r="A100" s="676"/>
      <c r="B100" s="677"/>
      <c r="C100" s="677"/>
      <c r="D100" s="677"/>
      <c r="E100" s="677"/>
      <c r="F100" s="677"/>
      <c r="G100" s="677"/>
      <c r="H100" s="677"/>
      <c r="I100" s="677"/>
    </row>
    <row r="101" spans="1:10" ht="79.5" customHeight="1">
      <c r="A101" s="673" t="s">
        <v>682</v>
      </c>
      <c r="B101" s="769" t="s">
        <v>683</v>
      </c>
      <c r="C101" s="769"/>
      <c r="D101" s="769"/>
      <c r="E101" s="769"/>
      <c r="F101" s="769"/>
      <c r="G101" s="769"/>
      <c r="H101" s="769"/>
      <c r="I101" s="769"/>
    </row>
    <row r="102" spans="1:10" ht="72" customHeight="1">
      <c r="A102" s="673" t="s">
        <v>684</v>
      </c>
      <c r="B102" s="769" t="s">
        <v>685</v>
      </c>
      <c r="C102" s="769"/>
      <c r="D102" s="769"/>
      <c r="E102" s="769"/>
      <c r="F102" s="769"/>
      <c r="G102" s="769"/>
      <c r="H102" s="769"/>
      <c r="I102" s="769"/>
    </row>
    <row r="103" spans="1:10" ht="72.75" customHeight="1">
      <c r="A103" s="673" t="s">
        <v>686</v>
      </c>
      <c r="B103" s="769" t="s">
        <v>687</v>
      </c>
      <c r="C103" s="769"/>
      <c r="D103" s="769"/>
      <c r="E103" s="769"/>
      <c r="F103" s="769"/>
      <c r="G103" s="769"/>
      <c r="H103" s="769"/>
      <c r="I103" s="769"/>
    </row>
    <row r="104" spans="1:10" ht="30" customHeight="1">
      <c r="A104" s="674" t="s">
        <v>688</v>
      </c>
      <c r="B104" s="675"/>
      <c r="C104" s="675"/>
      <c r="D104" s="675"/>
      <c r="E104" s="675"/>
      <c r="F104" s="675"/>
      <c r="G104" s="675"/>
      <c r="H104" s="675"/>
      <c r="I104" s="675"/>
    </row>
    <row r="105" spans="1:10" ht="32.25" customHeight="1">
      <c r="A105" s="673" t="s">
        <v>391</v>
      </c>
      <c r="B105" s="769" t="s">
        <v>454</v>
      </c>
      <c r="C105" s="769"/>
      <c r="D105" s="769"/>
      <c r="E105" s="769"/>
      <c r="F105" s="769"/>
      <c r="G105" s="769"/>
      <c r="H105" s="769"/>
      <c r="I105" s="769"/>
    </row>
    <row r="106" spans="1:10" ht="44.25" customHeight="1">
      <c r="A106" s="673" t="s">
        <v>393</v>
      </c>
      <c r="B106" s="769" t="s">
        <v>689</v>
      </c>
      <c r="C106" s="769"/>
      <c r="D106" s="769"/>
      <c r="E106" s="769"/>
      <c r="F106" s="769"/>
      <c r="G106" s="769"/>
      <c r="H106" s="769"/>
      <c r="I106" s="769"/>
    </row>
    <row r="107" spans="1:10" ht="12" customHeight="1">
      <c r="A107" s="673"/>
      <c r="B107" s="678"/>
      <c r="C107" s="678"/>
      <c r="D107" s="678"/>
      <c r="E107" s="678"/>
      <c r="F107" s="678"/>
      <c r="G107" s="678"/>
      <c r="H107" s="678"/>
      <c r="I107" s="678"/>
    </row>
    <row r="108" spans="1:10" ht="30" customHeight="1">
      <c r="A108" s="674" t="s">
        <v>690</v>
      </c>
      <c r="B108" s="675"/>
      <c r="C108" s="675"/>
      <c r="D108" s="675"/>
      <c r="E108" s="675"/>
      <c r="F108" s="675"/>
      <c r="G108" s="675"/>
      <c r="H108" s="675"/>
      <c r="I108" s="675"/>
    </row>
    <row r="109" spans="1:10" ht="40.5" customHeight="1">
      <c r="A109" s="1199" t="s">
        <v>691</v>
      </c>
      <c r="B109" s="1199"/>
      <c r="C109" s="1199"/>
      <c r="D109" s="1199"/>
      <c r="E109" s="1199"/>
      <c r="F109" s="1199"/>
      <c r="G109" s="1199"/>
      <c r="H109" s="1199"/>
      <c r="I109" s="1199"/>
    </row>
    <row r="110" spans="1:10" ht="30" customHeight="1">
      <c r="A110" s="674" t="s">
        <v>692</v>
      </c>
      <c r="B110" s="675"/>
      <c r="C110" s="675"/>
      <c r="D110" s="675"/>
      <c r="E110" s="675"/>
      <c r="F110" s="675"/>
      <c r="G110" s="675"/>
      <c r="H110" s="675"/>
      <c r="I110" s="675"/>
    </row>
    <row r="111" spans="1:10" ht="62.25" customHeight="1">
      <c r="A111" s="673" t="s">
        <v>391</v>
      </c>
      <c r="B111" s="769" t="s">
        <v>693</v>
      </c>
      <c r="C111" s="769"/>
      <c r="D111" s="769"/>
      <c r="E111" s="769"/>
      <c r="F111" s="769"/>
      <c r="G111" s="769"/>
      <c r="H111" s="769"/>
      <c r="I111" s="769"/>
    </row>
    <row r="112" spans="1:10" ht="45" customHeight="1">
      <c r="A112" s="673" t="s">
        <v>393</v>
      </c>
      <c r="B112" s="769" t="s">
        <v>694</v>
      </c>
      <c r="C112" s="769"/>
      <c r="D112" s="769"/>
      <c r="E112" s="769"/>
      <c r="F112" s="769"/>
      <c r="G112" s="769"/>
      <c r="H112" s="769"/>
      <c r="I112" s="769"/>
    </row>
    <row r="113" spans="1:10" ht="55.5" customHeight="1">
      <c r="A113" s="673" t="s">
        <v>395</v>
      </c>
      <c r="B113" s="769" t="s">
        <v>695</v>
      </c>
      <c r="C113" s="769"/>
      <c r="D113" s="769"/>
      <c r="E113" s="769"/>
      <c r="F113" s="769"/>
      <c r="G113" s="769"/>
      <c r="H113" s="769"/>
      <c r="I113" s="769"/>
    </row>
    <row r="114" spans="1:10" ht="58.5" customHeight="1">
      <c r="A114" s="673" t="s">
        <v>397</v>
      </c>
      <c r="B114" s="769" t="s">
        <v>696</v>
      </c>
      <c r="C114" s="769"/>
      <c r="D114" s="769"/>
      <c r="E114" s="769"/>
      <c r="F114" s="769"/>
      <c r="G114" s="769"/>
      <c r="H114" s="769"/>
      <c r="I114" s="769"/>
    </row>
    <row r="115" spans="1:10" ht="54" customHeight="1">
      <c r="A115" s="673" t="s">
        <v>399</v>
      </c>
      <c r="B115" s="769" t="s">
        <v>697</v>
      </c>
      <c r="C115" s="769"/>
      <c r="D115" s="769"/>
      <c r="E115" s="769"/>
      <c r="F115" s="769"/>
      <c r="G115" s="769"/>
      <c r="H115" s="769"/>
      <c r="I115" s="769"/>
    </row>
    <row r="116" spans="1:10" ht="17.45" customHeight="1">
      <c r="A116" s="676"/>
      <c r="B116" s="677"/>
      <c r="C116" s="677"/>
      <c r="D116" s="677"/>
      <c r="E116" s="677"/>
      <c r="F116" s="677"/>
      <c r="G116" s="677"/>
      <c r="H116" s="677"/>
      <c r="I116" s="677"/>
    </row>
    <row r="117" spans="1:10" ht="21" customHeight="1">
      <c r="A117" s="769" t="s">
        <v>409</v>
      </c>
      <c r="B117" s="769"/>
      <c r="C117" s="769"/>
      <c r="D117" s="769"/>
      <c r="E117" s="1195" t="s">
        <v>409</v>
      </c>
      <c r="F117" s="1195"/>
      <c r="G117" s="1195"/>
      <c r="H117" s="1195"/>
      <c r="I117" s="1195"/>
      <c r="J117" s="666"/>
    </row>
    <row r="118" spans="1:10" ht="33" customHeight="1">
      <c r="A118" s="977" t="s">
        <v>425</v>
      </c>
      <c r="B118" s="977"/>
      <c r="C118" s="977"/>
      <c r="D118" s="977"/>
      <c r="E118" s="1196" t="s">
        <v>633</v>
      </c>
      <c r="F118" s="1196"/>
      <c r="G118" s="1196"/>
      <c r="H118" s="1196"/>
      <c r="I118" s="1196"/>
      <c r="J118" s="666"/>
    </row>
    <row r="119" spans="1:10" ht="22.5" customHeight="1">
      <c r="A119" s="325" t="s">
        <v>620</v>
      </c>
      <c r="B119" s="326"/>
      <c r="C119" s="326"/>
      <c r="D119" s="326"/>
      <c r="E119" s="326"/>
      <c r="F119" s="326"/>
      <c r="G119" s="326"/>
      <c r="H119" s="326"/>
      <c r="I119" s="670" t="s">
        <v>698</v>
      </c>
      <c r="J119" s="666"/>
    </row>
    <row r="120" spans="1:10" ht="30.75" customHeight="1">
      <c r="A120" s="676"/>
      <c r="B120" s="1197"/>
      <c r="C120" s="1197"/>
      <c r="D120" s="1197"/>
      <c r="E120" s="1197"/>
      <c r="F120" s="1197"/>
      <c r="G120" s="1197"/>
      <c r="H120" s="1197"/>
      <c r="I120" s="1197"/>
    </row>
    <row r="121" spans="1:10" ht="21.95" customHeight="1">
      <c r="A121" s="278"/>
      <c r="B121" s="324"/>
      <c r="C121" s="278"/>
      <c r="D121" s="278"/>
      <c r="E121" s="278"/>
      <c r="F121" s="324"/>
      <c r="G121" s="278"/>
      <c r="H121" s="278"/>
      <c r="I121" s="278"/>
    </row>
    <row r="122" spans="1:10" ht="21.95" customHeight="1">
      <c r="A122" s="278"/>
      <c r="B122" s="767" t="s">
        <v>491</v>
      </c>
      <c r="C122" s="767"/>
      <c r="D122" s="300"/>
      <c r="E122" s="300"/>
      <c r="F122" s="767" t="s">
        <v>491</v>
      </c>
      <c r="G122" s="767"/>
      <c r="H122" s="300"/>
      <c r="I122" s="300"/>
    </row>
    <row r="123" spans="1:10" ht="35.25" customHeight="1">
      <c r="A123" s="278"/>
      <c r="B123" s="1198" t="s">
        <v>425</v>
      </c>
      <c r="C123" s="1198"/>
      <c r="D123" s="1198"/>
      <c r="E123" s="1198"/>
      <c r="F123" s="1198" t="s">
        <v>633</v>
      </c>
      <c r="G123" s="1198"/>
      <c r="H123" s="1198"/>
      <c r="I123" s="1198"/>
    </row>
    <row r="124" spans="1:10" ht="21.95" customHeight="1">
      <c r="A124" s="278"/>
      <c r="B124" s="679"/>
      <c r="C124" s="671"/>
      <c r="D124" s="671"/>
      <c r="E124" s="671"/>
      <c r="F124" s="680"/>
      <c r="G124" s="680"/>
      <c r="H124" s="680"/>
      <c r="I124" s="680"/>
    </row>
    <row r="125" spans="1:10" ht="21.95" customHeight="1">
      <c r="A125" s="278"/>
      <c r="B125" s="769" t="s">
        <v>492</v>
      </c>
      <c r="C125" s="769"/>
      <c r="D125" s="769"/>
      <c r="E125" s="769"/>
      <c r="F125" s="769" t="s">
        <v>492</v>
      </c>
      <c r="G125" s="769"/>
      <c r="H125" s="769"/>
      <c r="I125" s="769"/>
    </row>
    <row r="126" spans="1:10" ht="21.95" customHeight="1">
      <c r="A126" s="278"/>
      <c r="B126" s="324"/>
      <c r="C126" s="671"/>
      <c r="D126" s="671"/>
      <c r="E126" s="671"/>
      <c r="F126" s="324"/>
      <c r="G126" s="671"/>
      <c r="H126" s="671"/>
      <c r="I126" s="671"/>
    </row>
    <row r="127" spans="1:10" ht="21.95" customHeight="1">
      <c r="A127" s="278"/>
      <c r="B127" s="324"/>
      <c r="C127" s="671"/>
      <c r="D127" s="671"/>
      <c r="E127" s="671"/>
      <c r="F127" s="324"/>
      <c r="G127" s="671"/>
      <c r="H127" s="671"/>
      <c r="I127" s="671"/>
    </row>
    <row r="128" spans="1:10" ht="21.95" customHeight="1">
      <c r="A128" s="278"/>
      <c r="B128" s="326" t="s">
        <v>493</v>
      </c>
      <c r="C128" s="681"/>
      <c r="D128" s="326"/>
      <c r="E128" s="326"/>
      <c r="F128" s="1194" t="s">
        <v>493</v>
      </c>
      <c r="G128" s="1194"/>
      <c r="H128" s="1194"/>
      <c r="I128" s="1194"/>
    </row>
    <row r="129" spans="1:9" ht="21.95" customHeight="1">
      <c r="A129" s="278"/>
      <c r="B129" s="326" t="s">
        <v>64</v>
      </c>
      <c r="C129" s="681"/>
      <c r="D129" s="326"/>
      <c r="E129" s="326"/>
      <c r="F129" s="326" t="s">
        <v>699</v>
      </c>
      <c r="G129" s="300"/>
      <c r="H129" s="300"/>
      <c r="I129" s="300"/>
    </row>
    <row r="130" spans="1:9" ht="21.95" customHeight="1">
      <c r="A130" s="278"/>
      <c r="B130" s="300"/>
      <c r="C130" s="671"/>
      <c r="D130" s="671"/>
      <c r="E130" s="671"/>
      <c r="F130" s="300"/>
      <c r="G130" s="671"/>
      <c r="H130" s="671"/>
      <c r="I130" s="671"/>
    </row>
    <row r="131" spans="1:9" ht="21.95" customHeight="1">
      <c r="A131" s="278"/>
      <c r="B131" s="769" t="s">
        <v>494</v>
      </c>
      <c r="C131" s="769"/>
      <c r="D131" s="769"/>
      <c r="E131" s="769"/>
      <c r="F131" s="769" t="s">
        <v>494</v>
      </c>
      <c r="G131" s="769"/>
      <c r="H131" s="769"/>
      <c r="I131" s="769"/>
    </row>
    <row r="132" spans="1:9" ht="21.95" customHeight="1">
      <c r="A132" s="278"/>
      <c r="B132" s="326" t="s">
        <v>493</v>
      </c>
      <c r="C132" s="326"/>
      <c r="D132" s="326"/>
      <c r="E132" s="326"/>
      <c r="F132" s="326" t="s">
        <v>493</v>
      </c>
      <c r="G132" s="300"/>
      <c r="H132" s="300"/>
      <c r="I132" s="300"/>
    </row>
    <row r="133" spans="1:9" ht="21.95" customHeight="1">
      <c r="A133" s="278"/>
      <c r="B133" s="326" t="s">
        <v>64</v>
      </c>
      <c r="C133" s="326"/>
      <c r="D133" s="326"/>
      <c r="E133" s="326"/>
      <c r="F133" s="326" t="s">
        <v>64</v>
      </c>
      <c r="G133" s="278"/>
      <c r="H133" s="278"/>
      <c r="I133" s="278"/>
    </row>
    <row r="134" spans="1:9" ht="21.95" customHeight="1">
      <c r="A134" s="278"/>
      <c r="B134" s="278"/>
      <c r="C134" s="278"/>
      <c r="D134" s="278"/>
      <c r="E134" s="278"/>
      <c r="F134" s="278"/>
      <c r="G134" s="278"/>
      <c r="H134" s="278"/>
      <c r="I134" s="278"/>
    </row>
    <row r="135" spans="1:9" ht="21.95" customHeight="1">
      <c r="A135" s="278"/>
      <c r="B135" s="769" t="s">
        <v>495</v>
      </c>
      <c r="C135" s="769"/>
      <c r="D135" s="769"/>
      <c r="E135" s="769"/>
      <c r="F135" s="769" t="s">
        <v>495</v>
      </c>
      <c r="G135" s="769"/>
      <c r="H135" s="769"/>
      <c r="I135" s="769"/>
    </row>
    <row r="136" spans="1:9" ht="21.95" customHeight="1">
      <c r="A136" s="278"/>
      <c r="B136" s="326" t="s">
        <v>493</v>
      </c>
      <c r="C136" s="326"/>
      <c r="D136" s="326"/>
      <c r="E136" s="326"/>
      <c r="F136" s="326" t="s">
        <v>493</v>
      </c>
      <c r="G136" s="300"/>
      <c r="H136" s="300"/>
      <c r="I136" s="300"/>
    </row>
    <row r="137" spans="1:9" ht="21.95" customHeight="1">
      <c r="A137" s="278"/>
      <c r="B137" s="326" t="s">
        <v>64</v>
      </c>
      <c r="C137" s="326"/>
      <c r="D137" s="326"/>
      <c r="E137" s="326"/>
      <c r="F137" s="326" t="s">
        <v>64</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620</v>
      </c>
      <c r="B157" s="326"/>
      <c r="C157" s="326"/>
      <c r="D157" s="326"/>
      <c r="E157" s="326"/>
      <c r="F157" s="326"/>
      <c r="G157" s="326"/>
      <c r="H157" s="326"/>
      <c r="I157" s="670" t="s">
        <v>700</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6"/>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password="CC69" sheet="1" formatColumns="0" formatRows="0" selectLockedCells="1"/>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45D87BB2-ECBF-4FD9-AB44-4B5F10036733}"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5"/>
  <headerFooter alignWithMargins="0"/>
  <rowBreaks count="5" manualBreakCount="5">
    <brk id="51" max="8" man="1"/>
    <brk id="71" max="8" man="1"/>
    <brk id="86" max="8" man="1"/>
    <brk id="99" max="8" man="1"/>
    <brk id="119" max="8" man="1"/>
  </rowBreaks>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15" t="str">
        <f>'Attach 3(JV)'!A1</f>
        <v xml:space="preserve">Specification No. :CC/NT/W-MISC/DOM/A14/25/12918                 </v>
      </c>
      <c r="B1" s="1215"/>
      <c r="C1" s="1215"/>
      <c r="D1" s="1215"/>
      <c r="E1" s="509" t="str">
        <f>"Attachment-19 " &amp; 'Attach 3(JV)'!AT1</f>
        <v xml:space="preserve">Attachment-19 </v>
      </c>
      <c r="F1" s="78"/>
      <c r="G1" s="78"/>
      <c r="H1" s="78"/>
    </row>
    <row r="2" spans="1:9" ht="7.5" customHeight="1"/>
    <row r="3" spans="1:9" ht="91.5" customHeight="1">
      <c r="A3" s="1072" t="str">
        <f>'Attach 3(JV)'!A3</f>
        <v>Construction of tensile structure overhead shed at skating ground, Sector-43 township of
POWERGRID, Gurugram</v>
      </c>
      <c r="B3" s="1073"/>
      <c r="C3" s="1073"/>
      <c r="D3" s="1073"/>
      <c r="E3" s="1073"/>
      <c r="F3" s="26"/>
      <c r="G3" s="27"/>
      <c r="H3" s="26"/>
    </row>
    <row r="4" spans="1:9" ht="20.100000000000001" customHeight="1">
      <c r="A4" s="28"/>
      <c r="H4" s="30"/>
      <c r="I4" s="11"/>
    </row>
    <row r="5" spans="1:9" ht="20.100000000000001" customHeight="1">
      <c r="A5" s="755" t="s">
        <v>701</v>
      </c>
      <c r="B5" s="755"/>
      <c r="C5" s="755"/>
      <c r="D5" s="755"/>
      <c r="E5" s="7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14" t="str">
        <f>'Attach 3(JV)'!A8</f>
        <v/>
      </c>
      <c r="B8" s="1214"/>
      <c r="C8" s="1214"/>
      <c r="D8" s="1214"/>
      <c r="E8" s="107" t="str">
        <f>'Attach 3(JV)'!E8</f>
        <v>Contract Services</v>
      </c>
      <c r="H8" s="30"/>
      <c r="I8" s="11"/>
    </row>
    <row r="9" spans="1:9" ht="20.100000000000001" customHeight="1">
      <c r="A9" s="13" t="s">
        <v>54</v>
      </c>
      <c r="B9" s="757">
        <f>'Attach 3(JV)'!B9</f>
        <v>0</v>
      </c>
      <c r="C9" s="757"/>
      <c r="D9" s="757"/>
      <c r="E9" s="107" t="str">
        <f>'Attach 3(JV)'!E9</f>
        <v>Power Grid Corporation of India Ltd.,</v>
      </c>
      <c r="H9" s="30"/>
      <c r="I9" s="11"/>
    </row>
    <row r="10" spans="1:9" ht="20.100000000000001" customHeight="1">
      <c r="A10" s="13" t="s">
        <v>56</v>
      </c>
      <c r="B10" s="757">
        <f>'Attach 3(JV)'!B10</f>
        <v>0</v>
      </c>
      <c r="C10" s="757"/>
      <c r="D10" s="757"/>
      <c r="E10" s="107" t="str">
        <f>'Attach 3(JV)'!E10</f>
        <v>"Saudamini", Plot No. 2, Sector 29</v>
      </c>
      <c r="H10" s="30"/>
      <c r="I10" s="11"/>
    </row>
    <row r="11" spans="1:9" ht="20.100000000000001" customHeight="1">
      <c r="B11" s="757">
        <f>'Attach 3(JV)'!B11</f>
        <v>0</v>
      </c>
      <c r="C11" s="757"/>
      <c r="D11" s="757"/>
      <c r="E11" s="107" t="str">
        <f>'Attach 3(JV)'!E11</f>
        <v>Gurgaon (Haryana) - 122001</v>
      </c>
    </row>
    <row r="12" spans="1:9" ht="18" customHeight="1">
      <c r="A12" s="32"/>
      <c r="B12" s="757">
        <f>'Attach 3(JV)'!B12</f>
        <v>0</v>
      </c>
      <c r="C12" s="757"/>
      <c r="D12" s="757"/>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974" t="s">
        <v>702</v>
      </c>
      <c r="B17" s="974"/>
      <c r="C17" s="974"/>
      <c r="D17" s="974"/>
      <c r="E17" s="974"/>
    </row>
    <row r="18" spans="1:8" ht="56.25" customHeight="1">
      <c r="A18" s="806" t="s">
        <v>703</v>
      </c>
      <c r="B18" s="806"/>
      <c r="C18" s="806"/>
      <c r="D18" s="806"/>
      <c r="E18" s="806"/>
    </row>
    <row r="19" spans="1:8" ht="184.5" customHeight="1">
      <c r="A19" s="806" t="s">
        <v>704</v>
      </c>
      <c r="B19" s="806"/>
      <c r="C19" s="806"/>
      <c r="D19" s="806"/>
      <c r="E19" s="806"/>
    </row>
    <row r="20" spans="1:8" ht="8.25" hidden="1" customHeight="1">
      <c r="A20" s="32"/>
    </row>
    <row r="21" spans="1:8" ht="20.100000000000001" hidden="1" customHeight="1">
      <c r="A21" s="32"/>
    </row>
    <row r="22" spans="1:8" ht="20.100000000000001" hidden="1" customHeight="1">
      <c r="A22" s="32"/>
    </row>
    <row r="23" spans="1:8" ht="57.75" hidden="1" customHeight="1">
      <c r="A23" s="974"/>
      <c r="B23" s="974"/>
      <c r="C23" s="974"/>
      <c r="D23" s="974"/>
      <c r="E23" s="97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61</v>
      </c>
      <c r="B30" s="62" t="str">
        <f>'Attach 3(JV)'!B24</f>
        <v>--</v>
      </c>
      <c r="C30" s="40"/>
      <c r="D30" s="37" t="s">
        <v>62</v>
      </c>
      <c r="E30" s="198" t="str">
        <f>'Attach 3(JV)'!E24</f>
        <v/>
      </c>
    </row>
    <row r="31" spans="1:8" ht="33" customHeight="1">
      <c r="A31" s="36" t="s">
        <v>63</v>
      </c>
      <c r="B31" s="198" t="str">
        <f>'Attach 3(JV)'!B25</f>
        <v/>
      </c>
      <c r="C31" s="40"/>
      <c r="D31" s="37" t="s">
        <v>64</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869B0F9C-77A4-468D-A350-EA35CAE357D9}" showPageBreaks="1" showGridLines="0" zeroValues="0" fitToPage="1" printArea="1" hiddenRows="1" view="pageBreakPreview" topLeftCell="A10">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 guid="{45D87BB2-ECBF-4FD9-AB44-4B5F10036733}" showPageBreaks="1" showGridLines="0" zeroValues="0" fitToPage="1" printArea="1" hiddenRows="1" view="pageBreakPreview" topLeftCell="A10">
      <selection activeCell="E1" sqref="E1"/>
      <pageMargins left="0" right="0" top="0" bottom="0" header="0" footer="0"/>
      <pageSetup scale="80" orientation="portrait" r:id="rId37"/>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8"/>
  <headerFooter alignWithMargins="0">
    <oddFooter>&amp;R&amp;"Book Antiqua,Bold"&amp;8 Page &amp;P of &amp;N</oddFooter>
  </headerFooter>
  <drawing r:id="rId3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8"/>
  <sheetViews>
    <sheetView showGridLines="0" view="pageBreakPreview" topLeftCell="B99" zoomScale="110" zoomScaleSheetLayoutView="110" workbookViewId="0">
      <selection activeCell="F79" sqref="F79"/>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78" hidden="1" customWidth="1"/>
    <col min="32" max="32" width="0" style="157" hidden="1" customWidth="1"/>
    <col min="33" max="33" width="10" style="157" hidden="1" customWidth="1"/>
    <col min="34" max="34" width="14.85546875" style="157" hidden="1" customWidth="1"/>
    <col min="35" max="35" width="0" style="157" hidden="1" customWidth="1"/>
    <col min="36" max="42" width="9.140625" style="157"/>
    <col min="43" max="16384" width="9.140625" style="25"/>
  </cols>
  <sheetData>
    <row r="1" spans="1:52" ht="36" customHeight="1">
      <c r="A1" s="834" t="str">
        <f>'Attach 3(JV)'!A1</f>
        <v xml:space="preserve">Specification No. :CC/NT/W-MISC/DOM/A14/25/12918                 </v>
      </c>
      <c r="B1" s="834"/>
      <c r="C1" s="834"/>
      <c r="D1" s="834"/>
      <c r="E1" s="834"/>
      <c r="F1" s="269" t="s">
        <v>705</v>
      </c>
      <c r="G1" s="52"/>
      <c r="H1" s="52"/>
      <c r="I1" s="78"/>
      <c r="J1" s="78"/>
      <c r="K1" s="78"/>
      <c r="L1" s="78"/>
      <c r="M1" s="78"/>
      <c r="N1" s="78"/>
      <c r="O1" s="78"/>
      <c r="P1" s="78"/>
      <c r="Q1" s="78"/>
      <c r="R1" s="78"/>
      <c r="S1" s="78"/>
      <c r="T1" s="78"/>
      <c r="U1" s="78"/>
      <c r="V1" s="78"/>
      <c r="W1" s="78"/>
      <c r="X1" s="78"/>
      <c r="Y1" s="78"/>
      <c r="Z1" s="78"/>
      <c r="AA1" s="78"/>
      <c r="AD1" s="705"/>
      <c r="AE1" s="706">
        <v>1</v>
      </c>
      <c r="AF1" s="77" t="s">
        <v>706</v>
      </c>
      <c r="AG1" s="707">
        <v>1</v>
      </c>
      <c r="AH1" s="707" t="s">
        <v>707</v>
      </c>
      <c r="AI1" s="708"/>
      <c r="AJ1" s="708"/>
      <c r="AK1" s="707">
        <v>1</v>
      </c>
      <c r="AL1" s="708" t="s">
        <v>708</v>
      </c>
      <c r="AM1" s="77"/>
      <c r="AN1" s="77"/>
      <c r="AO1" s="77"/>
      <c r="AP1" s="77"/>
      <c r="AQ1" s="115"/>
      <c r="AR1" s="115"/>
      <c r="AS1" s="115"/>
      <c r="AT1" s="115"/>
      <c r="AU1" s="115"/>
      <c r="AV1" s="115"/>
      <c r="AW1" s="115"/>
      <c r="AX1" s="115"/>
      <c r="AY1" s="115"/>
      <c r="AZ1" s="115"/>
    </row>
    <row r="2" spans="1:52">
      <c r="I2" s="78"/>
      <c r="J2" s="78"/>
      <c r="K2" s="78"/>
      <c r="L2" s="78"/>
      <c r="M2" s="78"/>
      <c r="N2" s="78"/>
      <c r="O2" s="78"/>
      <c r="P2" s="78"/>
      <c r="Q2" s="78"/>
      <c r="R2" s="78"/>
      <c r="S2" s="78"/>
      <c r="T2" s="78"/>
      <c r="U2" s="78"/>
      <c r="V2" s="78"/>
      <c r="W2" s="78"/>
      <c r="X2" s="78"/>
      <c r="Y2" s="78"/>
      <c r="Z2" s="78"/>
      <c r="AA2" s="78"/>
      <c r="AD2" s="705"/>
      <c r="AE2" s="706">
        <v>2</v>
      </c>
      <c r="AF2" s="77" t="s">
        <v>709</v>
      </c>
      <c r="AG2" s="707">
        <v>2</v>
      </c>
      <c r="AH2" s="707" t="s">
        <v>710</v>
      </c>
      <c r="AI2" s="708"/>
      <c r="AJ2" s="708"/>
      <c r="AK2" s="707">
        <v>2</v>
      </c>
      <c r="AL2" s="708" t="s">
        <v>711</v>
      </c>
      <c r="AM2" s="77"/>
      <c r="AN2" s="77"/>
      <c r="AO2" s="77"/>
      <c r="AP2" s="77"/>
      <c r="AQ2" s="115"/>
      <c r="AR2" s="115"/>
      <c r="AS2" s="115"/>
      <c r="AT2" s="115"/>
      <c r="AU2" s="115"/>
      <c r="AV2" s="115"/>
      <c r="AW2" s="115"/>
      <c r="AX2" s="115"/>
      <c r="AY2" s="115"/>
      <c r="AZ2" s="115"/>
    </row>
    <row r="3" spans="1:52" ht="20.100000000000001" customHeight="1">
      <c r="A3" s="755" t="s">
        <v>712</v>
      </c>
      <c r="B3" s="755"/>
      <c r="C3" s="755"/>
      <c r="D3" s="755"/>
      <c r="E3" s="755"/>
      <c r="F3" s="755"/>
      <c r="G3" s="28"/>
      <c r="H3" s="28"/>
      <c r="I3" s="49"/>
      <c r="J3" s="78"/>
      <c r="K3" s="78"/>
      <c r="L3" s="78"/>
      <c r="M3" s="78"/>
      <c r="N3" s="78"/>
      <c r="O3" s="78"/>
      <c r="P3" s="78"/>
      <c r="Q3" s="78"/>
      <c r="R3" s="78"/>
      <c r="S3" s="78"/>
      <c r="T3" s="78"/>
      <c r="U3" s="78"/>
      <c r="V3" s="78"/>
      <c r="W3" s="78"/>
      <c r="X3" s="78"/>
      <c r="Y3" s="78"/>
      <c r="Z3" s="78"/>
      <c r="AA3" s="78"/>
      <c r="AB3" s="179"/>
      <c r="AC3" s="180"/>
      <c r="AD3" s="705"/>
      <c r="AE3" s="706">
        <v>3</v>
      </c>
      <c r="AF3" s="77" t="s">
        <v>713</v>
      </c>
      <c r="AG3" s="707">
        <v>3</v>
      </c>
      <c r="AH3" s="707" t="s">
        <v>714</v>
      </c>
      <c r="AI3" s="708"/>
      <c r="AJ3" s="708"/>
      <c r="AK3" s="707">
        <v>3</v>
      </c>
      <c r="AL3" s="708" t="s">
        <v>715</v>
      </c>
      <c r="AM3" s="77"/>
      <c r="AN3" s="77"/>
      <c r="AO3" s="77"/>
      <c r="AP3" s="77"/>
      <c r="AQ3" s="115"/>
      <c r="AR3" s="115"/>
      <c r="AS3" s="115"/>
      <c r="AT3" s="115"/>
      <c r="AU3" s="115"/>
      <c r="AV3" s="115"/>
      <c r="AW3" s="115"/>
      <c r="AX3" s="115"/>
      <c r="AY3" s="115"/>
      <c r="AZ3" s="115"/>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05"/>
      <c r="AE4" s="706">
        <v>4</v>
      </c>
      <c r="AF4" s="77" t="s">
        <v>716</v>
      </c>
      <c r="AG4" s="707">
        <v>4</v>
      </c>
      <c r="AH4" s="707" t="s">
        <v>717</v>
      </c>
      <c r="AI4" s="708"/>
      <c r="AJ4" s="708"/>
      <c r="AK4" s="707">
        <v>4</v>
      </c>
      <c r="AL4" s="708" t="s">
        <v>718</v>
      </c>
      <c r="AM4" s="77"/>
      <c r="AN4" s="77"/>
      <c r="AO4" s="77"/>
      <c r="AP4" s="77"/>
      <c r="AQ4" s="115"/>
      <c r="AR4" s="115"/>
      <c r="AS4" s="115"/>
      <c r="AT4" s="115"/>
      <c r="AU4" s="115"/>
      <c r="AV4" s="115"/>
      <c r="AW4" s="115"/>
      <c r="AX4" s="115"/>
      <c r="AY4" s="115"/>
      <c r="AZ4" s="115"/>
    </row>
    <row r="5" spans="1:52" ht="20.100000000000001" customHeight="1">
      <c r="A5" s="38" t="s">
        <v>719</v>
      </c>
      <c r="B5" s="38"/>
      <c r="C5" s="1237"/>
      <c r="D5" s="1237"/>
      <c r="E5" s="1237"/>
      <c r="F5" s="1237"/>
      <c r="G5" s="38"/>
      <c r="H5" s="38"/>
      <c r="I5" s="78"/>
      <c r="J5" s="78"/>
      <c r="K5" s="78"/>
      <c r="L5" s="78"/>
      <c r="M5" s="78"/>
      <c r="N5" s="78"/>
      <c r="O5" s="78"/>
      <c r="P5" s="78"/>
      <c r="Q5" s="78"/>
      <c r="R5" s="78"/>
      <c r="S5" s="78"/>
      <c r="T5" s="78"/>
      <c r="U5" s="78"/>
      <c r="V5" s="78"/>
      <c r="W5" s="78"/>
      <c r="X5" s="78"/>
      <c r="Y5" s="78"/>
      <c r="Z5" s="78"/>
      <c r="AA5" s="78"/>
      <c r="AB5" s="179"/>
      <c r="AC5" s="180"/>
      <c r="AD5" s="705"/>
      <c r="AE5" s="706">
        <v>5</v>
      </c>
      <c r="AF5" s="77" t="s">
        <v>720</v>
      </c>
      <c r="AG5" s="707">
        <v>5</v>
      </c>
      <c r="AH5" s="707" t="s">
        <v>717</v>
      </c>
      <c r="AI5" s="708"/>
      <c r="AJ5" s="708"/>
      <c r="AK5" s="707">
        <v>5</v>
      </c>
      <c r="AL5" s="708" t="s">
        <v>721</v>
      </c>
      <c r="AM5" s="77"/>
      <c r="AN5" s="77"/>
      <c r="AO5" s="77"/>
      <c r="AP5" s="77"/>
      <c r="AQ5" s="115"/>
      <c r="AR5" s="115"/>
      <c r="AS5" s="115"/>
      <c r="AT5" s="115"/>
      <c r="AU5" s="115"/>
      <c r="AV5" s="115"/>
      <c r="AW5" s="115"/>
      <c r="AX5" s="115"/>
      <c r="AY5" s="115"/>
      <c r="AZ5" s="115"/>
    </row>
    <row r="6" spans="1:52" ht="20.100000000000001" customHeight="1">
      <c r="A6" s="38" t="s">
        <v>61</v>
      </c>
      <c r="B6" s="1237" t="str">
        <f>'Attach 3(JV)'!B24</f>
        <v>--</v>
      </c>
      <c r="C6" s="1237"/>
      <c r="I6" s="78"/>
      <c r="J6" s="78"/>
      <c r="K6" s="78"/>
      <c r="L6" s="78"/>
      <c r="M6" s="78"/>
      <c r="N6" s="78"/>
      <c r="O6" s="78"/>
      <c r="P6" s="78"/>
      <c r="Q6" s="78"/>
      <c r="R6" s="78"/>
      <c r="S6" s="78"/>
      <c r="T6" s="78"/>
      <c r="U6" s="78"/>
      <c r="V6" s="78"/>
      <c r="W6" s="78"/>
      <c r="X6" s="78"/>
      <c r="Y6" s="78"/>
      <c r="Z6" s="78"/>
      <c r="AA6" s="78"/>
      <c r="AB6" s="179"/>
      <c r="AC6" s="180"/>
      <c r="AD6" s="705"/>
      <c r="AE6" s="706">
        <v>6</v>
      </c>
      <c r="AF6" s="77" t="s">
        <v>722</v>
      </c>
      <c r="AG6" s="707">
        <v>6</v>
      </c>
      <c r="AH6" s="707" t="s">
        <v>717</v>
      </c>
      <c r="AI6" s="709" t="e">
        <f>DAY(B6)</f>
        <v>#VALUE!</v>
      </c>
      <c r="AJ6" s="708"/>
      <c r="AK6" s="707">
        <v>6</v>
      </c>
      <c r="AL6" s="708" t="s">
        <v>723</v>
      </c>
      <c r="AM6" s="77"/>
      <c r="AN6" s="77"/>
      <c r="AO6" s="77"/>
      <c r="AP6" s="77"/>
      <c r="AQ6" s="115"/>
      <c r="AR6" s="115"/>
      <c r="AS6" s="115"/>
      <c r="AT6" s="115"/>
      <c r="AU6" s="115"/>
      <c r="AV6" s="115"/>
      <c r="AW6" s="115"/>
      <c r="AX6" s="115"/>
      <c r="AY6" s="115"/>
      <c r="AZ6" s="115"/>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05"/>
      <c r="AE7" s="706">
        <v>7</v>
      </c>
      <c r="AF7" s="77" t="s">
        <v>724</v>
      </c>
      <c r="AG7" s="707">
        <v>7</v>
      </c>
      <c r="AH7" s="707" t="s">
        <v>717</v>
      </c>
      <c r="AI7" s="709" t="e">
        <f>MONTH(B6)</f>
        <v>#VALUE!</v>
      </c>
      <c r="AJ7" s="708"/>
      <c r="AK7" s="707">
        <v>7</v>
      </c>
      <c r="AL7" s="708" t="s">
        <v>725</v>
      </c>
      <c r="AM7" s="77"/>
      <c r="AN7" s="77"/>
      <c r="AO7" s="77"/>
      <c r="AP7" s="77"/>
      <c r="AQ7" s="115"/>
      <c r="AR7" s="115"/>
      <c r="AS7" s="115"/>
      <c r="AT7" s="115"/>
      <c r="AU7" s="115"/>
      <c r="AV7" s="115"/>
      <c r="AW7" s="115"/>
      <c r="AX7" s="115"/>
      <c r="AY7" s="115"/>
      <c r="AZ7" s="115"/>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05"/>
      <c r="AE8" s="706">
        <v>8</v>
      </c>
      <c r="AF8" s="77" t="s">
        <v>726</v>
      </c>
      <c r="AG8" s="707">
        <v>8</v>
      </c>
      <c r="AH8" s="707" t="s">
        <v>717</v>
      </c>
      <c r="AI8" s="709" t="e">
        <f>LOOKUP(AI7,AK1:AK12,AL1:AL12)</f>
        <v>#VALUE!</v>
      </c>
      <c r="AJ8" s="708"/>
      <c r="AK8" s="707">
        <v>8</v>
      </c>
      <c r="AL8" s="708" t="s">
        <v>727</v>
      </c>
      <c r="AM8" s="77"/>
      <c r="AN8" s="77"/>
      <c r="AO8" s="77"/>
      <c r="AP8" s="77"/>
      <c r="AQ8" s="115"/>
      <c r="AR8" s="115"/>
      <c r="AS8" s="115"/>
      <c r="AT8" s="115"/>
      <c r="AU8" s="115"/>
      <c r="AV8" s="115"/>
      <c r="AW8" s="115"/>
      <c r="AX8" s="115"/>
      <c r="AY8" s="115"/>
      <c r="AZ8" s="115"/>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05"/>
      <c r="AE9" s="706">
        <v>9</v>
      </c>
      <c r="AF9" s="77" t="s">
        <v>728</v>
      </c>
      <c r="AG9" s="707">
        <v>9</v>
      </c>
      <c r="AH9" s="707" t="s">
        <v>717</v>
      </c>
      <c r="AI9" s="709" t="e">
        <f>YEAR(B6)</f>
        <v>#VALUE!</v>
      </c>
      <c r="AJ9" s="708"/>
      <c r="AK9" s="707">
        <v>9</v>
      </c>
      <c r="AL9" s="708" t="s">
        <v>729</v>
      </c>
      <c r="AM9" s="77"/>
      <c r="AN9" s="77"/>
      <c r="AO9" s="77"/>
      <c r="AP9" s="77"/>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05"/>
      <c r="AE10" s="706">
        <v>10</v>
      </c>
      <c r="AF10" s="77" t="s">
        <v>730</v>
      </c>
      <c r="AG10" s="707">
        <v>10</v>
      </c>
      <c r="AH10" s="707" t="s">
        <v>717</v>
      </c>
      <c r="AI10" s="708"/>
      <c r="AJ10" s="708"/>
      <c r="AK10" s="707">
        <v>10</v>
      </c>
      <c r="AL10" s="708" t="s">
        <v>731</v>
      </c>
      <c r="AM10" s="77"/>
      <c r="AN10" s="77"/>
      <c r="AO10" s="77"/>
      <c r="AP10" s="77"/>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05"/>
      <c r="AE11" s="706">
        <v>11</v>
      </c>
      <c r="AF11" s="77" t="s">
        <v>732</v>
      </c>
      <c r="AG11" s="707">
        <v>11</v>
      </c>
      <c r="AH11" s="707" t="s">
        <v>717</v>
      </c>
      <c r="AI11" s="708"/>
      <c r="AJ11" s="708"/>
      <c r="AK11" s="707">
        <v>11</v>
      </c>
      <c r="AL11" s="708" t="s">
        <v>733</v>
      </c>
      <c r="AM11" s="77"/>
      <c r="AN11" s="77"/>
      <c r="AO11" s="77"/>
      <c r="AP11" s="77"/>
      <c r="AQ11" s="115"/>
      <c r="AR11" s="115"/>
      <c r="AS11" s="115"/>
      <c r="AT11" s="115"/>
      <c r="AU11" s="115"/>
      <c r="AV11" s="115"/>
      <c r="AW11" s="115"/>
      <c r="AX11" s="115"/>
      <c r="AY11" s="115"/>
      <c r="AZ11" s="115"/>
    </row>
    <row r="12" spans="1:52" ht="20.100000000000001" customHeight="1">
      <c r="A12" s="55" t="str">
        <f>'Attach 3(JV)'!E11</f>
        <v>Gurgaon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05"/>
      <c r="AE12" s="706">
        <v>12</v>
      </c>
      <c r="AF12" s="77" t="s">
        <v>734</v>
      </c>
      <c r="AG12" s="707">
        <v>12</v>
      </c>
      <c r="AH12" s="707" t="s">
        <v>717</v>
      </c>
      <c r="AI12" s="708"/>
      <c r="AJ12" s="708"/>
      <c r="AK12" s="707">
        <v>12</v>
      </c>
      <c r="AL12" s="708" t="s">
        <v>735</v>
      </c>
      <c r="AM12" s="77"/>
      <c r="AN12" s="77"/>
      <c r="AO12" s="77"/>
      <c r="AP12" s="77"/>
      <c r="AQ12" s="115"/>
      <c r="AR12" s="115"/>
      <c r="AS12" s="115"/>
      <c r="AT12" s="115"/>
      <c r="AU12" s="115"/>
      <c r="AV12" s="115"/>
      <c r="AW12" s="115"/>
      <c r="AX12" s="115"/>
      <c r="AY12" s="115"/>
      <c r="AZ12" s="115"/>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05"/>
      <c r="AE13" s="706">
        <v>13</v>
      </c>
      <c r="AF13" s="77" t="s">
        <v>736</v>
      </c>
      <c r="AG13" s="707">
        <v>13</v>
      </c>
      <c r="AH13" s="707" t="s">
        <v>717</v>
      </c>
      <c r="AI13" s="708"/>
      <c r="AJ13" s="708"/>
      <c r="AK13" s="708"/>
      <c r="AL13" s="708"/>
      <c r="AM13" s="77"/>
      <c r="AN13" s="77"/>
      <c r="AO13" s="77"/>
      <c r="AP13" s="77"/>
      <c r="AQ13" s="115"/>
      <c r="AR13" s="115"/>
      <c r="AS13" s="115"/>
      <c r="AT13" s="115"/>
      <c r="AU13" s="115"/>
      <c r="AV13" s="115"/>
      <c r="AW13" s="115"/>
      <c r="AX13" s="115"/>
      <c r="AY13" s="115"/>
      <c r="AZ13" s="115"/>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05"/>
      <c r="AE14" s="706">
        <v>14</v>
      </c>
      <c r="AF14" s="77" t="s">
        <v>737</v>
      </c>
      <c r="AG14" s="707">
        <v>14</v>
      </c>
      <c r="AH14" s="707" t="s">
        <v>717</v>
      </c>
      <c r="AI14" s="708"/>
      <c r="AJ14" s="708"/>
      <c r="AK14" s="708"/>
      <c r="AL14" s="708"/>
      <c r="AM14" s="77"/>
      <c r="AN14" s="77"/>
      <c r="AO14" s="77"/>
      <c r="AP14" s="77"/>
      <c r="AQ14" s="115"/>
      <c r="AR14" s="115"/>
      <c r="AS14" s="115"/>
      <c r="AT14" s="115"/>
      <c r="AU14" s="115"/>
      <c r="AV14" s="115"/>
      <c r="AW14" s="115"/>
      <c r="AX14" s="115"/>
      <c r="AY14" s="115"/>
      <c r="AZ14" s="115"/>
    </row>
    <row r="15" spans="1:52" ht="51.75" customHeight="1">
      <c r="A15" s="265" t="s">
        <v>738</v>
      </c>
      <c r="B15" s="1232" t="str">
        <f>Basic!B1</f>
        <v>Construction of tensile structure overhead shed at skating ground, Sector-43 township of
POWERGRID, Gurugram</v>
      </c>
      <c r="C15" s="1232"/>
      <c r="D15" s="1232"/>
      <c r="E15" s="1232"/>
      <c r="F15" s="1232"/>
      <c r="G15" s="32"/>
      <c r="H15" s="32"/>
      <c r="I15" s="78"/>
      <c r="J15" s="78"/>
      <c r="K15" s="78"/>
      <c r="L15" s="78"/>
      <c r="M15" s="78"/>
      <c r="N15" s="78"/>
      <c r="O15" s="78"/>
      <c r="P15" s="78"/>
      <c r="Q15" s="78"/>
      <c r="R15" s="78"/>
      <c r="S15" s="78"/>
      <c r="T15" s="78"/>
      <c r="U15" s="78"/>
      <c r="V15" s="78"/>
      <c r="W15" s="78"/>
      <c r="X15" s="78"/>
      <c r="Y15" s="78"/>
      <c r="Z15" s="78"/>
      <c r="AA15" s="78"/>
      <c r="AB15" s="179"/>
      <c r="AC15" s="180"/>
      <c r="AD15" s="705"/>
      <c r="AE15" s="706">
        <v>15</v>
      </c>
      <c r="AF15" s="77" t="s">
        <v>739</v>
      </c>
      <c r="AG15" s="707">
        <v>15</v>
      </c>
      <c r="AH15" s="707" t="s">
        <v>717</v>
      </c>
      <c r="AI15" s="708"/>
      <c r="AJ15" s="708"/>
      <c r="AK15" s="708"/>
      <c r="AL15" s="708"/>
      <c r="AM15" s="77"/>
      <c r="AN15" s="77"/>
      <c r="AO15" s="77"/>
      <c r="AP15" s="77"/>
      <c r="AQ15" s="115"/>
      <c r="AR15" s="115"/>
      <c r="AS15" s="115"/>
      <c r="AT15" s="115"/>
      <c r="AU15" s="115"/>
      <c r="AV15" s="115"/>
      <c r="AW15" s="115"/>
      <c r="AX15" s="115"/>
      <c r="AY15" s="115"/>
      <c r="AZ15" s="115"/>
    </row>
    <row r="16" spans="1:52" ht="30.75" customHeight="1">
      <c r="A16" s="29" t="s">
        <v>740</v>
      </c>
      <c r="C16" s="32"/>
      <c r="D16" s="32"/>
      <c r="E16" s="32"/>
      <c r="F16" s="32"/>
      <c r="G16" s="1229" t="s">
        <v>741</v>
      </c>
      <c r="H16" s="1229"/>
      <c r="I16" s="78"/>
      <c r="J16" s="78"/>
      <c r="K16" s="78"/>
      <c r="L16" s="78"/>
      <c r="M16" s="78"/>
      <c r="N16" s="78"/>
      <c r="O16" s="78"/>
      <c r="P16" s="78"/>
      <c r="Q16" s="78"/>
      <c r="R16" s="78"/>
      <c r="S16" s="78"/>
      <c r="T16" s="78"/>
      <c r="U16" s="78"/>
      <c r="V16" s="78"/>
      <c r="W16" s="78"/>
      <c r="X16" s="78"/>
      <c r="Y16" s="78"/>
      <c r="Z16" s="78"/>
      <c r="AA16" s="78"/>
      <c r="AB16" s="179"/>
      <c r="AC16" s="180"/>
      <c r="AD16" s="705"/>
      <c r="AE16" s="706">
        <v>16</v>
      </c>
      <c r="AF16" s="77" t="s">
        <v>742</v>
      </c>
      <c r="AG16" s="707">
        <v>16</v>
      </c>
      <c r="AH16" s="707" t="s">
        <v>717</v>
      </c>
      <c r="AI16" s="708"/>
      <c r="AJ16" s="708"/>
      <c r="AK16" s="708"/>
      <c r="AL16" s="708"/>
      <c r="AM16" s="77"/>
      <c r="AN16" s="77"/>
      <c r="AO16" s="77"/>
      <c r="AP16" s="77"/>
      <c r="AQ16" s="115"/>
      <c r="AR16" s="115"/>
      <c r="AS16" s="115"/>
      <c r="AT16" s="115"/>
      <c r="AU16" s="115"/>
      <c r="AV16" s="115"/>
      <c r="AW16" s="115"/>
      <c r="AX16" s="115"/>
      <c r="AY16" s="115"/>
      <c r="AZ16" s="115"/>
    </row>
    <row r="17" spans="1:52" s="24" customFormat="1" ht="150.75" customHeight="1">
      <c r="A17" s="69">
        <v>1</v>
      </c>
      <c r="B17" s="121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16"/>
      <c r="D17" s="1216"/>
      <c r="E17" s="1216"/>
      <c r="F17" s="1216"/>
      <c r="G17" s="266"/>
      <c r="H17" s="267" t="s">
        <v>743</v>
      </c>
      <c r="I17" s="155"/>
      <c r="J17" s="78"/>
      <c r="K17" s="78"/>
      <c r="L17" s="78"/>
      <c r="M17" s="78"/>
      <c r="N17" s="78"/>
      <c r="O17" s="78"/>
      <c r="P17" s="78"/>
      <c r="Q17" s="78"/>
      <c r="R17" s="78"/>
      <c r="S17" s="78"/>
      <c r="T17" s="78"/>
      <c r="U17" s="78"/>
      <c r="V17" s="78"/>
      <c r="W17" s="78"/>
      <c r="X17" s="78"/>
      <c r="Y17" s="78"/>
      <c r="Z17" s="58"/>
      <c r="AA17" s="58"/>
      <c r="AB17" s="181" t="s">
        <v>744</v>
      </c>
      <c r="AC17" s="56"/>
      <c r="AD17" s="182"/>
      <c r="AE17" s="706">
        <v>17</v>
      </c>
      <c r="AF17" s="78" t="s">
        <v>745</v>
      </c>
      <c r="AG17" s="707">
        <v>17</v>
      </c>
      <c r="AH17" s="707" t="s">
        <v>717</v>
      </c>
      <c r="AI17" s="708"/>
      <c r="AJ17" s="708"/>
      <c r="AK17" s="708"/>
      <c r="AL17" s="708"/>
      <c r="AM17" s="78"/>
      <c r="AN17" s="78"/>
      <c r="AO17" s="78"/>
      <c r="AP17" s="78"/>
      <c r="AQ17" s="113"/>
      <c r="AR17" s="113"/>
      <c r="AS17" s="113"/>
      <c r="AT17" s="113"/>
      <c r="AU17" s="113"/>
      <c r="AV17" s="113"/>
      <c r="AW17" s="113"/>
      <c r="AX17" s="113"/>
      <c r="AY17" s="113"/>
      <c r="AZ17" s="113"/>
    </row>
    <row r="18" spans="1:52" s="24" customFormat="1" ht="35.25" customHeight="1">
      <c r="A18" s="69">
        <v>1.1000000000000001</v>
      </c>
      <c r="B18" s="1225" t="s">
        <v>746</v>
      </c>
      <c r="C18" s="1225"/>
      <c r="D18" s="1225"/>
      <c r="E18" s="1225"/>
      <c r="F18" s="1225"/>
      <c r="G18" s="381"/>
      <c r="H18" s="382"/>
      <c r="I18" s="155"/>
      <c r="J18" s="78"/>
      <c r="K18" s="78"/>
      <c r="L18" s="78"/>
      <c r="M18" s="78"/>
      <c r="N18" s="78"/>
      <c r="O18" s="78"/>
      <c r="P18" s="78"/>
      <c r="Q18" s="78"/>
      <c r="R18" s="78"/>
      <c r="S18" s="78"/>
      <c r="T18" s="78"/>
      <c r="U18" s="78"/>
      <c r="V18" s="78"/>
      <c r="W18" s="78"/>
      <c r="X18" s="78"/>
      <c r="Y18" s="78"/>
      <c r="Z18" s="58"/>
      <c r="AA18" s="58"/>
      <c r="AB18" s="181"/>
      <c r="AC18" s="56"/>
      <c r="AD18" s="182"/>
      <c r="AE18" s="706"/>
      <c r="AF18" s="78"/>
      <c r="AG18" s="707"/>
      <c r="AH18" s="707"/>
      <c r="AI18" s="708"/>
      <c r="AJ18" s="708"/>
      <c r="AK18" s="708"/>
      <c r="AL18" s="708"/>
      <c r="AM18" s="78"/>
      <c r="AN18" s="78"/>
      <c r="AO18" s="78"/>
      <c r="AP18" s="78"/>
      <c r="AQ18" s="113"/>
      <c r="AR18" s="113"/>
      <c r="AS18" s="113"/>
      <c r="AT18" s="113"/>
      <c r="AU18" s="113"/>
      <c r="AV18" s="113"/>
      <c r="AW18" s="113"/>
      <c r="AX18" s="113"/>
      <c r="AY18" s="113"/>
      <c r="AZ18" s="113"/>
    </row>
    <row r="19" spans="1:52" ht="21" customHeight="1">
      <c r="A19" s="69">
        <v>2</v>
      </c>
      <c r="B19" s="70" t="s">
        <v>747</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748</v>
      </c>
      <c r="AD19" s="705"/>
      <c r="AE19" s="706">
        <v>18</v>
      </c>
      <c r="AF19" s="77" t="s">
        <v>749</v>
      </c>
      <c r="AG19" s="707">
        <v>18</v>
      </c>
      <c r="AH19" s="707" t="s">
        <v>717</v>
      </c>
      <c r="AI19" s="708"/>
      <c r="AJ19" s="708"/>
      <c r="AK19" s="708"/>
      <c r="AL19" s="708"/>
      <c r="AM19" s="77"/>
      <c r="AN19" s="77"/>
      <c r="AO19" s="77"/>
      <c r="AP19" s="77"/>
      <c r="AQ19" s="115"/>
      <c r="AR19" s="115"/>
      <c r="AS19" s="115"/>
      <c r="AT19" s="115"/>
      <c r="AU19" s="115"/>
      <c r="AV19" s="115"/>
      <c r="AW19" s="115"/>
      <c r="AX19" s="115"/>
      <c r="AY19" s="115"/>
      <c r="AZ19" s="115"/>
    </row>
    <row r="20" spans="1:52" s="24" customFormat="1" ht="25.5" customHeight="1">
      <c r="A20" s="29"/>
      <c r="B20" s="974" t="s">
        <v>750</v>
      </c>
      <c r="C20" s="974"/>
      <c r="D20" s="974"/>
      <c r="E20" s="974"/>
      <c r="F20" s="974"/>
      <c r="G20" s="1024"/>
      <c r="H20" s="1231"/>
      <c r="I20" s="1231"/>
      <c r="J20" s="1025"/>
      <c r="K20" s="78"/>
      <c r="L20" s="78"/>
      <c r="M20" s="78"/>
      <c r="N20" s="78"/>
      <c r="O20" s="78"/>
      <c r="P20" s="78"/>
      <c r="Q20" s="78"/>
      <c r="R20" s="78"/>
      <c r="S20" s="78"/>
      <c r="T20" s="78"/>
      <c r="U20" s="78"/>
      <c r="V20" s="78"/>
      <c r="W20" s="78"/>
      <c r="X20" s="78"/>
      <c r="Y20" s="78"/>
      <c r="Z20" s="78"/>
      <c r="AA20" s="78"/>
      <c r="AB20" s="179"/>
      <c r="AC20" s="180" t="s">
        <v>751</v>
      </c>
      <c r="AD20" s="706"/>
      <c r="AE20" s="706">
        <v>19</v>
      </c>
      <c r="AF20" s="78" t="s">
        <v>752</v>
      </c>
      <c r="AG20" s="707">
        <v>19</v>
      </c>
      <c r="AH20" s="707" t="s">
        <v>717</v>
      </c>
      <c r="AI20" s="710"/>
      <c r="AJ20" s="710"/>
      <c r="AK20" s="710"/>
      <c r="AL20" s="710"/>
      <c r="AM20" s="78"/>
      <c r="AN20" s="78"/>
      <c r="AO20" s="78"/>
      <c r="AP20" s="78"/>
      <c r="AQ20" s="113"/>
      <c r="AR20" s="113"/>
      <c r="AS20" s="113"/>
      <c r="AT20" s="113"/>
      <c r="AU20" s="113"/>
      <c r="AV20" s="113"/>
      <c r="AW20" s="113"/>
      <c r="AX20" s="113"/>
      <c r="AY20" s="113"/>
      <c r="AZ20" s="113"/>
    </row>
    <row r="21" spans="1:52" s="24" customFormat="1" ht="99" customHeight="1">
      <c r="A21" s="29"/>
      <c r="B21" s="938" t="str">
        <f>"(a) Attachment 1(" &amp; Basic!$B$2 &amp; ") :"</f>
        <v>(a) Attachment 1(Construction of tensile structure overhead shed at skating ground) :</v>
      </c>
      <c r="C21" s="938"/>
      <c r="D21" s="1233" t="s">
        <v>753</v>
      </c>
      <c r="E21" s="1233"/>
      <c r="F21" s="1233"/>
      <c r="K21" s="706"/>
      <c r="L21" s="706"/>
      <c r="M21" s="711"/>
      <c r="N21" s="706"/>
      <c r="O21" s="706"/>
      <c r="P21" s="706"/>
      <c r="Q21" s="706"/>
      <c r="R21" s="706"/>
      <c r="S21" s="706"/>
      <c r="T21" s="706"/>
      <c r="U21" s="706"/>
      <c r="V21" s="706"/>
      <c r="W21" s="706"/>
      <c r="X21" s="706"/>
      <c r="Y21" s="706"/>
      <c r="Z21" s="78"/>
      <c r="AA21" s="78"/>
      <c r="AB21" s="179"/>
      <c r="AC21" s="180" t="s">
        <v>754</v>
      </c>
      <c r="AD21" s="706" t="str">
        <f>IF(ISERROR(LOOKUP(J21,AE1:AE21,AF1:AF21)), "Zero", LOOKUP(J21,AE1:AE21,AF1:AF21))</f>
        <v>Zero</v>
      </c>
      <c r="AE21" s="706">
        <v>20</v>
      </c>
      <c r="AF21" s="78" t="s">
        <v>755</v>
      </c>
      <c r="AG21" s="707">
        <v>20</v>
      </c>
      <c r="AH21" s="707" t="s">
        <v>717</v>
      </c>
      <c r="AI21" s="708"/>
      <c r="AJ21" s="708"/>
      <c r="AK21" s="708"/>
      <c r="AL21" s="708"/>
      <c r="AM21" s="78"/>
      <c r="AN21" s="78"/>
      <c r="AO21" s="78"/>
      <c r="AP21" s="78"/>
      <c r="AQ21" s="113"/>
      <c r="AR21" s="113"/>
      <c r="AS21" s="113"/>
      <c r="AT21" s="113"/>
      <c r="AU21" s="113"/>
      <c r="AV21" s="113"/>
      <c r="AW21" s="113"/>
      <c r="AX21" s="113"/>
      <c r="AY21" s="113"/>
      <c r="AZ21" s="113"/>
    </row>
    <row r="22" spans="1:52" s="24" customFormat="1" ht="99" hidden="1" customHeight="1">
      <c r="A22" s="29"/>
      <c r="B22" s="494"/>
      <c r="C22" s="494"/>
      <c r="D22" s="1235"/>
      <c r="E22" s="1235"/>
      <c r="F22" s="1236"/>
      <c r="G22" s="494"/>
      <c r="H22" s="494"/>
      <c r="I22" s="494"/>
      <c r="J22" s="494"/>
      <c r="K22" s="706"/>
      <c r="L22" s="706"/>
      <c r="M22" s="711"/>
      <c r="N22" s="706"/>
      <c r="O22" s="706"/>
      <c r="P22" s="706"/>
      <c r="Q22" s="706"/>
      <c r="R22" s="706"/>
      <c r="S22" s="706"/>
      <c r="T22" s="706"/>
      <c r="U22" s="706"/>
      <c r="V22" s="706"/>
      <c r="W22" s="706"/>
      <c r="X22" s="706"/>
      <c r="Y22" s="706"/>
      <c r="Z22" s="78"/>
      <c r="AA22" s="78"/>
      <c r="AB22" s="179"/>
      <c r="AC22" s="180"/>
      <c r="AD22" s="706"/>
      <c r="AE22" s="706"/>
      <c r="AF22" s="78"/>
      <c r="AG22" s="707"/>
      <c r="AH22" s="707"/>
      <c r="AI22" s="708"/>
      <c r="AJ22" s="708"/>
      <c r="AK22" s="708"/>
      <c r="AL22" s="708"/>
      <c r="AM22" s="78"/>
      <c r="AN22" s="78"/>
      <c r="AO22" s="78"/>
      <c r="AP22" s="78"/>
      <c r="AQ22" s="113"/>
      <c r="AR22" s="113"/>
      <c r="AS22" s="113"/>
      <c r="AT22" s="113"/>
      <c r="AU22" s="113"/>
      <c r="AV22" s="113"/>
      <c r="AW22" s="113"/>
      <c r="AX22" s="113"/>
      <c r="AY22" s="113"/>
      <c r="AZ22" s="113"/>
    </row>
    <row r="23" spans="1:52" s="24" customFormat="1" ht="61.5" hidden="1" customHeight="1">
      <c r="A23" s="29"/>
      <c r="B23" s="494"/>
      <c r="C23" s="494"/>
      <c r="D23" s="1238" t="s">
        <v>756</v>
      </c>
      <c r="E23" s="1238"/>
      <c r="F23" s="1238"/>
      <c r="G23" s="1230" t="str">
        <f>IF(J21 &lt; 250, "Please note that if bid validity is less than 250 days, your bid may be rejected", "")</f>
        <v>Please note that if bid validity is less than 250 days, your bid may be rejected</v>
      </c>
      <c r="H23" s="1230"/>
      <c r="I23" s="1230"/>
      <c r="J23" s="1230"/>
      <c r="K23" s="706"/>
      <c r="L23" s="706"/>
      <c r="M23" s="711"/>
      <c r="N23" s="706"/>
      <c r="O23" s="706"/>
      <c r="P23" s="706"/>
      <c r="Q23" s="706"/>
      <c r="R23" s="706"/>
      <c r="S23" s="706"/>
      <c r="T23" s="706"/>
      <c r="U23" s="706"/>
      <c r="V23" s="706"/>
      <c r="W23" s="706"/>
      <c r="X23" s="706"/>
      <c r="Y23" s="706"/>
      <c r="Z23" s="78"/>
      <c r="AA23" s="78"/>
      <c r="AB23" s="179"/>
      <c r="AC23" s="180"/>
      <c r="AD23" s="706"/>
      <c r="AE23" s="706"/>
      <c r="AF23" s="78"/>
      <c r="AG23" s="707"/>
      <c r="AH23" s="707"/>
      <c r="AI23" s="708"/>
      <c r="AJ23" s="708"/>
      <c r="AK23" s="708"/>
      <c r="AL23" s="708"/>
      <c r="AM23" s="78"/>
      <c r="AN23" s="78"/>
      <c r="AO23" s="78"/>
      <c r="AP23" s="78"/>
      <c r="AQ23" s="113"/>
      <c r="AR23" s="113"/>
      <c r="AS23" s="113"/>
      <c r="AT23" s="113"/>
      <c r="AU23" s="113"/>
      <c r="AV23" s="113"/>
      <c r="AW23" s="113"/>
      <c r="AX23" s="113"/>
      <c r="AY23" s="113"/>
      <c r="AZ23" s="113"/>
    </row>
    <row r="24" spans="1:52" s="24" customFormat="1" ht="74.25" customHeight="1">
      <c r="A24" s="29"/>
      <c r="B24" s="918" t="str">
        <f>"(b) Attachment 2(" &amp; Basic!$B$2 &amp; ") :"</f>
        <v>(b) Attachment 2(Construction of tensile structure overhead shed at skating ground) :</v>
      </c>
      <c r="C24" s="918"/>
      <c r="D24" s="1222" t="s">
        <v>757</v>
      </c>
      <c r="E24" s="1222"/>
      <c r="F24" s="1222"/>
      <c r="K24" s="78"/>
      <c r="L24" s="78"/>
      <c r="M24" s="78"/>
      <c r="N24" s="78"/>
      <c r="O24" s="78"/>
      <c r="P24" s="78"/>
      <c r="Q24" s="78"/>
      <c r="R24" s="78"/>
      <c r="S24" s="78"/>
      <c r="T24" s="78"/>
      <c r="U24" s="78"/>
      <c r="V24" s="78"/>
      <c r="W24" s="78"/>
      <c r="X24" s="78"/>
      <c r="Y24" s="78"/>
      <c r="Z24" s="78"/>
      <c r="AA24" s="78"/>
      <c r="AB24" s="179"/>
      <c r="AC24" s="180" t="s">
        <v>758</v>
      </c>
      <c r="AD24" s="706" t="str">
        <f>IF(J21 &gt; 9, "("&amp;J21&amp;")", "(0"&amp;J21&amp;")")</f>
        <v>(0)</v>
      </c>
      <c r="AE24" s="706"/>
      <c r="AF24" s="78"/>
      <c r="AG24" s="707">
        <v>21</v>
      </c>
      <c r="AH24" s="707" t="s">
        <v>707</v>
      </c>
      <c r="AI24" s="708"/>
      <c r="AJ24" s="708"/>
      <c r="AK24" s="708"/>
      <c r="AL24" s="708"/>
      <c r="AM24" s="78"/>
      <c r="AN24" s="78"/>
      <c r="AO24" s="78"/>
      <c r="AP24" s="78"/>
      <c r="AQ24" s="113"/>
      <c r="AR24" s="113"/>
      <c r="AS24" s="113"/>
      <c r="AT24" s="113"/>
      <c r="AU24" s="113"/>
      <c r="AV24" s="113"/>
      <c r="AW24" s="113"/>
      <c r="AX24" s="113"/>
      <c r="AY24" s="113"/>
      <c r="AZ24" s="113"/>
    </row>
    <row r="25" spans="1:52" s="24" customFormat="1" ht="60" customHeight="1">
      <c r="A25" s="29"/>
      <c r="B25" s="494"/>
      <c r="C25" s="494"/>
      <c r="D25" s="1239" t="s">
        <v>759</v>
      </c>
      <c r="E25" s="1239"/>
      <c r="F25" s="1239"/>
      <c r="K25" s="78"/>
      <c r="L25" s="78"/>
      <c r="M25" s="78"/>
      <c r="N25" s="78"/>
      <c r="O25" s="78"/>
      <c r="P25" s="78"/>
      <c r="Q25" s="78"/>
      <c r="R25" s="78"/>
      <c r="S25" s="78"/>
      <c r="T25" s="78"/>
      <c r="U25" s="78"/>
      <c r="V25" s="78"/>
      <c r="W25" s="78"/>
      <c r="X25" s="78"/>
      <c r="Y25" s="78"/>
      <c r="Z25" s="78"/>
      <c r="AA25" s="78"/>
      <c r="AB25" s="179"/>
      <c r="AC25" s="180"/>
      <c r="AD25" s="706"/>
      <c r="AE25" s="706"/>
      <c r="AF25" s="78"/>
      <c r="AG25" s="707"/>
      <c r="AH25" s="707"/>
      <c r="AI25" s="708"/>
      <c r="AJ25" s="708"/>
      <c r="AK25" s="708"/>
      <c r="AL25" s="708"/>
      <c r="AM25" s="78"/>
      <c r="AN25" s="78"/>
      <c r="AO25" s="78"/>
      <c r="AP25" s="78"/>
      <c r="AQ25" s="113"/>
      <c r="AR25" s="113"/>
      <c r="AS25" s="113"/>
      <c r="AT25" s="113"/>
      <c r="AU25" s="113"/>
      <c r="AV25" s="113"/>
      <c r="AW25" s="113"/>
      <c r="AX25" s="113"/>
      <c r="AY25" s="113"/>
      <c r="AZ25" s="113"/>
    </row>
    <row r="26" spans="1:52" s="24" customFormat="1" ht="24" customHeight="1">
      <c r="A26" s="29"/>
      <c r="B26" s="494"/>
      <c r="C26" s="494"/>
      <c r="D26" s="1240" t="s">
        <v>760</v>
      </c>
      <c r="E26" s="1240"/>
      <c r="F26" s="1240"/>
      <c r="K26" s="78"/>
      <c r="L26" s="78"/>
      <c r="M26" s="78"/>
      <c r="N26" s="78"/>
      <c r="O26" s="78"/>
      <c r="P26" s="78"/>
      <c r="Q26" s="78"/>
      <c r="R26" s="78"/>
      <c r="S26" s="78"/>
      <c r="T26" s="78"/>
      <c r="U26" s="78"/>
      <c r="V26" s="78"/>
      <c r="W26" s="78"/>
      <c r="X26" s="78"/>
      <c r="Y26" s="78"/>
      <c r="Z26" s="78"/>
      <c r="AA26" s="78"/>
      <c r="AB26" s="179"/>
      <c r="AC26" s="180"/>
      <c r="AD26" s="706"/>
      <c r="AE26" s="706"/>
      <c r="AF26" s="78"/>
      <c r="AG26" s="707"/>
      <c r="AH26" s="707"/>
      <c r="AI26" s="708"/>
      <c r="AJ26" s="708"/>
      <c r="AK26" s="708"/>
      <c r="AL26" s="708"/>
      <c r="AM26" s="78"/>
      <c r="AN26" s="78"/>
      <c r="AO26" s="78"/>
      <c r="AP26" s="78"/>
      <c r="AQ26" s="113"/>
      <c r="AR26" s="113"/>
      <c r="AS26" s="113"/>
      <c r="AT26" s="113"/>
      <c r="AU26" s="113"/>
      <c r="AV26" s="113"/>
      <c r="AW26" s="113"/>
      <c r="AX26" s="113"/>
      <c r="AY26" s="113"/>
      <c r="AZ26" s="113"/>
    </row>
    <row r="27" spans="1:52" s="24" customFormat="1" ht="80.25" customHeight="1">
      <c r="A27" s="29"/>
      <c r="B27" s="918" t="str">
        <f>"(c) Attachment 3(" &amp; Basic!$B$2 &amp; ") :"</f>
        <v>(c) Attachment 3(Construction of tensile structure overhead shed at skating ground) :</v>
      </c>
      <c r="C27" s="918"/>
      <c r="D27" s="1222" t="s">
        <v>761</v>
      </c>
      <c r="E27" s="1222"/>
      <c r="F27" s="1222"/>
      <c r="G27" s="71"/>
      <c r="H27" s="71"/>
      <c r="I27" s="78"/>
      <c r="J27" s="78"/>
      <c r="K27" s="78"/>
      <c r="L27" s="78"/>
      <c r="M27" s="78"/>
      <c r="N27" s="78"/>
      <c r="O27" s="78"/>
      <c r="P27" s="78"/>
      <c r="Q27" s="78"/>
      <c r="R27" s="78"/>
      <c r="S27" s="78"/>
      <c r="T27" s="78"/>
      <c r="U27" s="78"/>
      <c r="V27" s="78"/>
      <c r="W27" s="78"/>
      <c r="X27" s="78"/>
      <c r="Y27" s="78"/>
      <c r="Z27" s="78"/>
      <c r="AA27" s="34"/>
      <c r="AB27" s="179"/>
      <c r="AC27" s="180"/>
      <c r="AD27" s="706"/>
      <c r="AE27" s="706"/>
      <c r="AF27" s="78"/>
      <c r="AG27" s="707">
        <v>22</v>
      </c>
      <c r="AH27" s="707" t="s">
        <v>717</v>
      </c>
      <c r="AI27" s="708"/>
      <c r="AJ27" s="708"/>
      <c r="AK27" s="708"/>
      <c r="AL27" s="708"/>
      <c r="AM27" s="78"/>
      <c r="AN27" s="78"/>
      <c r="AO27" s="78"/>
      <c r="AP27" s="78"/>
      <c r="AQ27" s="113"/>
      <c r="AR27" s="113"/>
      <c r="AS27" s="113"/>
      <c r="AT27" s="113"/>
      <c r="AU27" s="113"/>
      <c r="AV27" s="113"/>
      <c r="AW27" s="113"/>
      <c r="AX27" s="113"/>
      <c r="AY27" s="113"/>
      <c r="AZ27" s="113"/>
    </row>
    <row r="28" spans="1:52" s="24" customFormat="1" ht="49.5" hidden="1" customHeight="1">
      <c r="A28" s="29"/>
      <c r="B28" s="270"/>
      <c r="C28" s="270"/>
      <c r="D28" s="1234" t="s">
        <v>762</v>
      </c>
      <c r="E28" s="1234"/>
      <c r="F28" s="1234"/>
      <c r="G28" s="148"/>
      <c r="H28" s="214" t="e">
        <f>#REF!</f>
        <v>#REF!</v>
      </c>
      <c r="I28" s="78"/>
      <c r="J28" s="712"/>
      <c r="K28" s="712"/>
      <c r="L28" s="712"/>
      <c r="M28" s="712"/>
      <c r="N28" s="712"/>
      <c r="O28" s="712"/>
      <c r="P28" s="712"/>
      <c r="Q28" s="712"/>
      <c r="R28" s="712"/>
      <c r="S28" s="712"/>
      <c r="T28" s="712"/>
      <c r="U28" s="712"/>
      <c r="V28" s="712"/>
      <c r="W28" s="712"/>
      <c r="X28" s="712"/>
      <c r="Y28" s="712"/>
      <c r="Z28" s="78"/>
      <c r="AA28" s="78"/>
      <c r="AB28" s="179"/>
      <c r="AC28" s="180" t="s">
        <v>763</v>
      </c>
      <c r="AD28" s="706"/>
      <c r="AE28" s="706"/>
      <c r="AF28" s="78"/>
      <c r="AG28" s="707">
        <v>23</v>
      </c>
      <c r="AH28" s="707" t="s">
        <v>717</v>
      </c>
      <c r="AI28" s="708"/>
      <c r="AJ28" s="708"/>
      <c r="AK28" s="708"/>
      <c r="AL28" s="708"/>
      <c r="AM28" s="78"/>
      <c r="AN28" s="78"/>
      <c r="AO28" s="78"/>
      <c r="AP28" s="78"/>
      <c r="AQ28" s="113"/>
      <c r="AR28" s="113"/>
      <c r="AS28" s="113"/>
      <c r="AT28" s="113"/>
      <c r="AU28" s="113"/>
      <c r="AV28" s="113"/>
      <c r="AW28" s="113"/>
      <c r="AX28" s="113"/>
      <c r="AY28" s="113"/>
      <c r="AZ28" s="113"/>
    </row>
    <row r="29" spans="1:52" s="24" customFormat="1" ht="48" hidden="1" customHeight="1">
      <c r="A29" s="29"/>
      <c r="B29" s="270"/>
      <c r="C29" s="270"/>
      <c r="D29" s="1234" t="s">
        <v>764</v>
      </c>
      <c r="E29" s="1234"/>
      <c r="F29" s="1234"/>
      <c r="G29" s="148">
        <v>0</v>
      </c>
      <c r="H29" s="214" t="e">
        <f>#REF!</f>
        <v>#REF!</v>
      </c>
      <c r="I29" s="78"/>
      <c r="J29" s="156"/>
      <c r="K29" s="156"/>
      <c r="L29" s="156"/>
      <c r="M29" s="156"/>
      <c r="N29" s="156"/>
      <c r="O29" s="156"/>
      <c r="P29" s="156"/>
      <c r="Q29" s="156"/>
      <c r="R29" s="156"/>
      <c r="S29" s="156"/>
      <c r="T29" s="156"/>
      <c r="U29" s="156"/>
      <c r="V29" s="156"/>
      <c r="W29" s="156"/>
      <c r="X29" s="156"/>
      <c r="Y29" s="156"/>
      <c r="Z29" s="156"/>
      <c r="AA29" s="156"/>
      <c r="AB29" s="179"/>
      <c r="AC29" s="180" t="s">
        <v>753</v>
      </c>
      <c r="AD29" s="706"/>
      <c r="AE29" s="706"/>
      <c r="AF29" s="78"/>
      <c r="AG29" s="707">
        <v>24</v>
      </c>
      <c r="AH29" s="707" t="s">
        <v>717</v>
      </c>
      <c r="AI29" s="708"/>
      <c r="AJ29" s="708"/>
      <c r="AK29" s="708"/>
      <c r="AL29" s="708"/>
      <c r="AM29" s="78"/>
      <c r="AN29" s="78"/>
      <c r="AO29" s="78"/>
      <c r="AP29" s="78"/>
      <c r="AQ29" s="113"/>
      <c r="AR29" s="113"/>
      <c r="AS29" s="113"/>
      <c r="AT29" s="113"/>
      <c r="AU29" s="113"/>
      <c r="AV29" s="113"/>
      <c r="AW29" s="113"/>
      <c r="AX29" s="113"/>
      <c r="AY29" s="113"/>
      <c r="AZ29" s="113"/>
    </row>
    <row r="30" spans="1:52" ht="168" customHeight="1">
      <c r="B30" s="918" t="str">
        <f>"(d) Attachment 4(" &amp; Basic!$B$2 &amp; ") :"</f>
        <v>(d) Attachment 4(Construction of tensile structure overhead shed at skating ground) :</v>
      </c>
      <c r="C30" s="918"/>
      <c r="D30" s="1222" t="s">
        <v>765</v>
      </c>
      <c r="E30" s="1222"/>
      <c r="F30" s="1222"/>
      <c r="G30" s="134"/>
      <c r="H30" s="71"/>
      <c r="I30" s="78"/>
      <c r="J30" s="78"/>
      <c r="K30" s="78"/>
      <c r="L30" s="78"/>
      <c r="M30" s="78"/>
      <c r="N30" s="78"/>
      <c r="O30" s="78"/>
      <c r="P30" s="78"/>
      <c r="Q30" s="78"/>
      <c r="R30" s="78"/>
      <c r="S30" s="78"/>
      <c r="T30" s="78"/>
      <c r="U30" s="78"/>
      <c r="V30" s="78"/>
      <c r="W30" s="78"/>
      <c r="X30" s="78"/>
      <c r="Y30" s="78"/>
      <c r="Z30" s="78"/>
      <c r="AA30" s="78"/>
      <c r="AB30" s="179"/>
      <c r="AC30" s="180"/>
      <c r="AD30" s="705"/>
      <c r="AE30" s="705"/>
      <c r="AF30" s="77"/>
      <c r="AG30" s="707">
        <v>25</v>
      </c>
      <c r="AH30" s="707" t="s">
        <v>717</v>
      </c>
      <c r="AI30" s="708"/>
      <c r="AJ30" s="708"/>
      <c r="AK30" s="708"/>
      <c r="AL30" s="708"/>
      <c r="AM30" s="77"/>
      <c r="AN30" s="77"/>
      <c r="AO30" s="77"/>
      <c r="AP30" s="77"/>
      <c r="AQ30" s="115"/>
      <c r="AR30" s="115"/>
      <c r="AS30" s="115"/>
      <c r="AT30" s="115"/>
      <c r="AU30" s="115"/>
      <c r="AV30" s="115"/>
      <c r="AW30" s="115"/>
      <c r="AX30" s="115"/>
      <c r="AY30" s="115"/>
      <c r="AZ30" s="115"/>
    </row>
    <row r="31" spans="1:52" ht="69" customHeight="1">
      <c r="B31" s="918" t="str">
        <f>"(e) Attachment 5(" &amp; Basic!$B$2 &amp; ") :"</f>
        <v>(e) Attachment 5(Construction of tensile structure overhead shed at skating ground) :</v>
      </c>
      <c r="C31" s="918"/>
      <c r="D31" s="1222" t="s">
        <v>766</v>
      </c>
      <c r="E31" s="1222"/>
      <c r="F31" s="1222"/>
      <c r="G31" s="71"/>
      <c r="H31" s="71"/>
      <c r="I31" s="78"/>
      <c r="J31" s="78"/>
      <c r="K31" s="78"/>
      <c r="L31" s="78"/>
      <c r="M31" s="78"/>
      <c r="N31" s="78"/>
      <c r="O31" s="78"/>
      <c r="P31" s="78"/>
      <c r="Q31" s="78"/>
      <c r="R31" s="78"/>
      <c r="S31" s="78"/>
      <c r="T31" s="78"/>
      <c r="U31" s="78"/>
      <c r="V31" s="78"/>
      <c r="W31" s="78"/>
      <c r="X31" s="78"/>
      <c r="Y31" s="78"/>
      <c r="Z31" s="78"/>
      <c r="AA31" s="78"/>
      <c r="AB31" s="179"/>
      <c r="AC31" s="180"/>
      <c r="AD31" s="705"/>
      <c r="AE31" s="705"/>
      <c r="AF31" s="77"/>
      <c r="AG31" s="707">
        <v>26</v>
      </c>
      <c r="AH31" s="707" t="s">
        <v>717</v>
      </c>
      <c r="AI31" s="708"/>
      <c r="AJ31" s="708"/>
      <c r="AK31" s="708"/>
      <c r="AL31" s="708"/>
      <c r="AM31" s="77"/>
      <c r="AN31" s="77"/>
      <c r="AO31" s="77"/>
      <c r="AP31" s="77"/>
      <c r="AQ31" s="115"/>
      <c r="AR31" s="115"/>
      <c r="AS31" s="115"/>
      <c r="AT31" s="115"/>
      <c r="AU31" s="115"/>
      <c r="AV31" s="115"/>
      <c r="AW31" s="115"/>
      <c r="AX31" s="115"/>
      <c r="AY31" s="115"/>
      <c r="AZ31" s="115"/>
    </row>
    <row r="32" spans="1:52" ht="42" customHeight="1">
      <c r="B32" s="918" t="str">
        <f>"(f) Attachment 5A(" &amp; Basic!$B$2 &amp; ") :"</f>
        <v>(f) Attachment 5A(Construction of tensile structure overhead shed at skating ground) :</v>
      </c>
      <c r="C32" s="918"/>
      <c r="D32" s="1222" t="s">
        <v>767</v>
      </c>
      <c r="E32" s="1222"/>
      <c r="F32" s="1222"/>
      <c r="G32" s="71"/>
      <c r="H32" s="71"/>
      <c r="I32" s="78"/>
      <c r="J32" s="78"/>
      <c r="K32" s="78"/>
      <c r="L32" s="78"/>
      <c r="M32" s="78"/>
      <c r="N32" s="78"/>
      <c r="O32" s="78"/>
      <c r="P32" s="78"/>
      <c r="Q32" s="78"/>
      <c r="R32" s="78"/>
      <c r="S32" s="78"/>
      <c r="T32" s="78"/>
      <c r="U32" s="78"/>
      <c r="V32" s="78"/>
      <c r="W32" s="78"/>
      <c r="X32" s="78"/>
      <c r="Y32" s="78"/>
      <c r="Z32" s="78"/>
      <c r="AA32" s="78"/>
      <c r="AB32" s="179"/>
      <c r="AC32" s="180"/>
      <c r="AD32" s="705"/>
      <c r="AE32" s="705"/>
      <c r="AF32" s="77"/>
      <c r="AG32" s="707">
        <v>26</v>
      </c>
      <c r="AH32" s="707" t="s">
        <v>717</v>
      </c>
      <c r="AI32" s="708"/>
      <c r="AJ32" s="708"/>
      <c r="AK32" s="708"/>
      <c r="AL32" s="708"/>
      <c r="AM32" s="77"/>
      <c r="AN32" s="77"/>
      <c r="AO32" s="77"/>
      <c r="AP32" s="77"/>
      <c r="AQ32" s="115"/>
      <c r="AR32" s="115"/>
      <c r="AS32" s="115"/>
      <c r="AT32" s="115"/>
      <c r="AU32" s="115"/>
      <c r="AV32" s="115"/>
      <c r="AW32" s="115"/>
      <c r="AX32" s="115"/>
      <c r="AY32" s="115"/>
      <c r="AZ32" s="115"/>
    </row>
    <row r="33" spans="1:52" s="24" customFormat="1" ht="97.5" customHeight="1">
      <c r="A33" s="29"/>
      <c r="B33" s="918" t="str">
        <f>"(g) Attachment 6(" &amp; Basic!$B$2 &amp; ") :"</f>
        <v>(g) Attachment 6(Construction of tensile structure overhead shed at skating ground) :</v>
      </c>
      <c r="C33" s="918"/>
      <c r="D33" s="1222" t="s">
        <v>768</v>
      </c>
      <c r="E33" s="1222"/>
      <c r="F33" s="1222"/>
      <c r="G33" s="71"/>
      <c r="H33" s="71"/>
      <c r="I33" s="78"/>
      <c r="J33" s="78"/>
      <c r="K33" s="78"/>
      <c r="L33" s="78"/>
      <c r="M33" s="78"/>
      <c r="N33" s="78"/>
      <c r="O33" s="78"/>
      <c r="P33" s="78"/>
      <c r="Q33" s="78"/>
      <c r="R33" s="78"/>
      <c r="S33" s="78"/>
      <c r="T33" s="78"/>
      <c r="U33" s="78"/>
      <c r="V33" s="78"/>
      <c r="W33" s="78"/>
      <c r="X33" s="78"/>
      <c r="Y33" s="78"/>
      <c r="Z33" s="78"/>
      <c r="AA33" s="78"/>
      <c r="AB33" s="179"/>
      <c r="AC33" s="180"/>
      <c r="AD33" s="706"/>
      <c r="AE33" s="706"/>
      <c r="AF33" s="78"/>
      <c r="AG33" s="707">
        <v>27</v>
      </c>
      <c r="AH33" s="707" t="s">
        <v>717</v>
      </c>
      <c r="AI33" s="708"/>
      <c r="AJ33" s="708"/>
      <c r="AK33" s="708"/>
      <c r="AL33" s="708"/>
      <c r="AM33" s="78"/>
      <c r="AN33" s="78"/>
      <c r="AO33" s="78"/>
      <c r="AP33" s="78"/>
      <c r="AQ33" s="113"/>
      <c r="AR33" s="113"/>
      <c r="AS33" s="113"/>
      <c r="AT33" s="113"/>
      <c r="AU33" s="113"/>
      <c r="AV33" s="113"/>
      <c r="AW33" s="113"/>
      <c r="AX33" s="113"/>
      <c r="AY33" s="113"/>
      <c r="AZ33" s="113"/>
    </row>
    <row r="34" spans="1:52" s="24" customFormat="1" ht="57" customHeight="1">
      <c r="A34" s="29"/>
      <c r="B34" s="918" t="str">
        <f>"(h) Attachment 7(" &amp; Basic!$B$2 &amp; ") :"</f>
        <v>(h) Attachment 7(Construction of tensile structure overhead shed at skating ground) :</v>
      </c>
      <c r="C34" s="918"/>
      <c r="D34" s="1222" t="s">
        <v>769</v>
      </c>
      <c r="E34" s="1222"/>
      <c r="F34" s="1222"/>
      <c r="G34" s="72"/>
      <c r="H34" s="72"/>
      <c r="I34" s="78"/>
      <c r="J34" s="78"/>
      <c r="K34" s="78"/>
      <c r="L34" s="78"/>
      <c r="M34" s="78"/>
      <c r="N34" s="78"/>
      <c r="O34" s="78"/>
      <c r="P34" s="78"/>
      <c r="Q34" s="78"/>
      <c r="R34" s="78"/>
      <c r="S34" s="78"/>
      <c r="T34" s="78"/>
      <c r="U34" s="78"/>
      <c r="V34" s="78"/>
      <c r="W34" s="78"/>
      <c r="X34" s="78"/>
      <c r="Y34" s="78"/>
      <c r="Z34" s="78"/>
      <c r="AA34" s="78"/>
      <c r="AB34" s="179"/>
      <c r="AC34" s="180"/>
      <c r="AD34" s="706"/>
      <c r="AE34" s="706"/>
      <c r="AF34" s="78"/>
      <c r="AG34" s="707">
        <v>28</v>
      </c>
      <c r="AH34" s="707" t="s">
        <v>717</v>
      </c>
      <c r="AI34" s="708"/>
      <c r="AJ34" s="708"/>
      <c r="AK34" s="708"/>
      <c r="AL34" s="708"/>
      <c r="AM34" s="78"/>
      <c r="AN34" s="78"/>
      <c r="AO34" s="78"/>
      <c r="AP34" s="78"/>
      <c r="AQ34" s="113"/>
      <c r="AR34" s="113"/>
      <c r="AS34" s="113"/>
      <c r="AT34" s="113"/>
      <c r="AU34" s="113"/>
      <c r="AV34" s="113"/>
      <c r="AW34" s="113"/>
      <c r="AX34" s="113"/>
      <c r="AY34" s="113"/>
      <c r="AZ34" s="113"/>
    </row>
    <row r="35" spans="1:52" s="24" customFormat="1" ht="44.25" customHeight="1">
      <c r="A35" s="29"/>
      <c r="B35" s="918" t="str">
        <f>"(i) Attachment 8(" &amp; Basic!$B$2 &amp; ") :"</f>
        <v>(i) Attachment 8(Construction of tensile structure overhead shed at skating ground) :</v>
      </c>
      <c r="C35" s="918"/>
      <c r="D35" s="1222" t="s">
        <v>770</v>
      </c>
      <c r="E35" s="1222"/>
      <c r="F35" s="1222"/>
      <c r="G35" s="71"/>
      <c r="H35" s="71"/>
      <c r="I35" s="78"/>
      <c r="J35" s="78"/>
      <c r="K35" s="78"/>
      <c r="L35" s="78"/>
      <c r="M35" s="78"/>
      <c r="N35" s="78"/>
      <c r="O35" s="78"/>
      <c r="P35" s="78"/>
      <c r="Q35" s="78"/>
      <c r="R35" s="78"/>
      <c r="S35" s="78"/>
      <c r="T35" s="78"/>
      <c r="U35" s="78"/>
      <c r="V35" s="78"/>
      <c r="W35" s="78"/>
      <c r="X35" s="78"/>
      <c r="Y35" s="78"/>
      <c r="Z35" s="78"/>
      <c r="AA35" s="78"/>
      <c r="AB35" s="179"/>
      <c r="AC35" s="180"/>
      <c r="AD35" s="706"/>
      <c r="AE35" s="706"/>
      <c r="AF35" s="78"/>
      <c r="AG35" s="707">
        <v>29</v>
      </c>
      <c r="AH35" s="707" t="s">
        <v>717</v>
      </c>
      <c r="AI35" s="708"/>
      <c r="AJ35" s="708"/>
      <c r="AK35" s="708"/>
      <c r="AL35" s="708"/>
      <c r="AM35" s="78"/>
      <c r="AN35" s="78"/>
      <c r="AO35" s="78"/>
      <c r="AP35" s="78"/>
      <c r="AQ35" s="113"/>
      <c r="AR35" s="113"/>
      <c r="AS35" s="113"/>
      <c r="AT35" s="113"/>
      <c r="AU35" s="113"/>
      <c r="AV35" s="113"/>
      <c r="AW35" s="113"/>
      <c r="AX35" s="113"/>
      <c r="AY35" s="113"/>
      <c r="AZ35" s="113"/>
    </row>
    <row r="36" spans="1:52" s="24" customFormat="1" ht="45" customHeight="1">
      <c r="A36" s="29"/>
      <c r="B36" s="918" t="str">
        <f>"(j) Attachment 9(" &amp; Basic!$B$2 &amp; ") :"</f>
        <v>(j) Attachment 9(Construction of tensile structure overhead shed at skating ground) :</v>
      </c>
      <c r="C36" s="918"/>
      <c r="D36" s="1222" t="s">
        <v>771</v>
      </c>
      <c r="E36" s="1222"/>
      <c r="F36" s="1222"/>
      <c r="G36" s="71"/>
      <c r="H36" s="71"/>
      <c r="I36" s="78"/>
      <c r="J36" s="78"/>
      <c r="K36" s="78"/>
      <c r="L36" s="78"/>
      <c r="M36" s="78"/>
      <c r="N36" s="78"/>
      <c r="O36" s="78"/>
      <c r="P36" s="78"/>
      <c r="Q36" s="78"/>
      <c r="R36" s="78"/>
      <c r="S36" s="78"/>
      <c r="T36" s="78"/>
      <c r="U36" s="78"/>
      <c r="V36" s="78"/>
      <c r="W36" s="78"/>
      <c r="X36" s="78"/>
      <c r="Y36" s="78"/>
      <c r="Z36" s="78"/>
      <c r="AA36" s="78"/>
      <c r="AB36" s="179"/>
      <c r="AC36" s="180"/>
      <c r="AD36" s="706"/>
      <c r="AE36" s="706"/>
      <c r="AF36" s="78"/>
      <c r="AG36" s="707">
        <v>30</v>
      </c>
      <c r="AH36" s="707" t="s">
        <v>717</v>
      </c>
      <c r="AI36" s="708"/>
      <c r="AJ36" s="708"/>
      <c r="AK36" s="708"/>
      <c r="AL36" s="708"/>
      <c r="AM36" s="78"/>
      <c r="AN36" s="78"/>
      <c r="AO36" s="78"/>
      <c r="AP36" s="78"/>
      <c r="AQ36" s="113"/>
      <c r="AR36" s="113"/>
      <c r="AS36" s="113"/>
      <c r="AT36" s="113"/>
      <c r="AU36" s="113"/>
      <c r="AV36" s="113"/>
      <c r="AW36" s="113"/>
      <c r="AX36" s="113"/>
      <c r="AY36" s="113"/>
      <c r="AZ36" s="113"/>
    </row>
    <row r="37" spans="1:52" s="24" customFormat="1" ht="45.75" customHeight="1">
      <c r="A37" s="29"/>
      <c r="B37" s="918" t="str">
        <f>"(k) Attachment 10(" &amp; Basic!$B$2 &amp; ") :"</f>
        <v>(k) Attachment 10(Construction of tensile structure overhead shed at skating ground) :</v>
      </c>
      <c r="C37" s="918"/>
      <c r="D37" s="1222" t="s">
        <v>772</v>
      </c>
      <c r="E37" s="1222"/>
      <c r="F37" s="1222"/>
      <c r="G37" s="71"/>
      <c r="H37" s="71"/>
      <c r="I37" s="78"/>
      <c r="J37" s="78"/>
      <c r="K37" s="78"/>
      <c r="L37" s="78"/>
      <c r="M37" s="78"/>
      <c r="N37" s="78"/>
      <c r="O37" s="78"/>
      <c r="P37" s="78"/>
      <c r="Q37" s="78"/>
      <c r="R37" s="78"/>
      <c r="S37" s="78"/>
      <c r="T37" s="78"/>
      <c r="U37" s="78"/>
      <c r="V37" s="78"/>
      <c r="W37" s="78"/>
      <c r="X37" s="78"/>
      <c r="Y37" s="78"/>
      <c r="Z37" s="78"/>
      <c r="AA37" s="78"/>
      <c r="AB37" s="179"/>
      <c r="AC37" s="180"/>
      <c r="AD37" s="706"/>
      <c r="AE37" s="706"/>
      <c r="AF37" s="78"/>
      <c r="AG37" s="707">
        <v>31</v>
      </c>
      <c r="AH37" s="707" t="s">
        <v>707</v>
      </c>
      <c r="AI37" s="708"/>
      <c r="AJ37" s="708"/>
      <c r="AK37" s="708"/>
      <c r="AL37" s="708"/>
      <c r="AM37" s="78"/>
      <c r="AN37" s="78"/>
      <c r="AO37" s="78"/>
      <c r="AP37" s="78"/>
      <c r="AQ37" s="113"/>
      <c r="AR37" s="113"/>
      <c r="AS37" s="113"/>
      <c r="AT37" s="113"/>
      <c r="AU37" s="113"/>
      <c r="AV37" s="113"/>
      <c r="AW37" s="113"/>
      <c r="AX37" s="113"/>
      <c r="AY37" s="113"/>
      <c r="AZ37" s="113"/>
    </row>
    <row r="38" spans="1:52" s="24" customFormat="1" ht="40.5" customHeight="1">
      <c r="A38" s="29"/>
      <c r="B38" s="918" t="str">
        <f>"(l) Attachment 11(" &amp; Basic!$B$2 &amp; ") :"</f>
        <v>(l) Attachment 11(Construction of tensile structure overhead shed at skating ground) :</v>
      </c>
      <c r="C38" s="918"/>
      <c r="D38" s="1222" t="s">
        <v>773</v>
      </c>
      <c r="E38" s="1222"/>
      <c r="F38" s="1222"/>
      <c r="G38" s="71"/>
      <c r="H38" s="71"/>
      <c r="I38" s="78"/>
      <c r="J38" s="78"/>
      <c r="K38" s="78"/>
      <c r="L38" s="78"/>
      <c r="M38" s="78"/>
      <c r="N38" s="78"/>
      <c r="O38" s="78"/>
      <c r="P38" s="78"/>
      <c r="Q38" s="78"/>
      <c r="R38" s="78"/>
      <c r="S38" s="78"/>
      <c r="T38" s="78"/>
      <c r="U38" s="78"/>
      <c r="V38" s="78"/>
      <c r="W38" s="78"/>
      <c r="X38" s="78"/>
      <c r="Y38" s="78"/>
      <c r="Z38" s="78"/>
      <c r="AA38" s="78"/>
      <c r="AB38" s="179"/>
      <c r="AC38" s="180"/>
      <c r="AD38" s="706"/>
      <c r="AE38" s="706"/>
      <c r="AF38" s="78"/>
      <c r="AG38" s="78"/>
      <c r="AH38" s="78"/>
      <c r="AI38" s="78"/>
      <c r="AJ38" s="78"/>
      <c r="AK38" s="78"/>
      <c r="AL38" s="78"/>
      <c r="AM38" s="78"/>
      <c r="AN38" s="78"/>
      <c r="AO38" s="78"/>
      <c r="AP38" s="78"/>
      <c r="AQ38" s="113"/>
      <c r="AR38" s="113"/>
      <c r="AS38" s="113"/>
      <c r="AT38" s="113"/>
      <c r="AU38" s="113"/>
      <c r="AV38" s="113"/>
      <c r="AW38" s="113"/>
      <c r="AX38" s="113"/>
      <c r="AY38" s="113"/>
      <c r="AZ38" s="113"/>
    </row>
    <row r="39" spans="1:52" s="24" customFormat="1" ht="46.5" customHeight="1">
      <c r="A39" s="29"/>
      <c r="B39" s="918" t="str">
        <f>"(m) Attachment 12(" &amp; Basic!$B$2 &amp; ") :"</f>
        <v>(m) Attachment 12(Construction of tensile structure overhead shed at skating ground) :</v>
      </c>
      <c r="C39" s="918"/>
      <c r="D39" s="1222" t="s">
        <v>774</v>
      </c>
      <c r="E39" s="1222"/>
      <c r="F39" s="1222"/>
      <c r="G39" s="71"/>
      <c r="H39" s="71"/>
      <c r="I39" s="78"/>
      <c r="J39" s="78"/>
      <c r="K39" s="78"/>
      <c r="L39" s="78"/>
      <c r="M39" s="78"/>
      <c r="N39" s="78"/>
      <c r="O39" s="78"/>
      <c r="P39" s="78"/>
      <c r="Q39" s="78"/>
      <c r="R39" s="78"/>
      <c r="S39" s="78"/>
      <c r="T39" s="78"/>
      <c r="U39" s="78"/>
      <c r="V39" s="78"/>
      <c r="W39" s="78"/>
      <c r="X39" s="78"/>
      <c r="Y39" s="78"/>
      <c r="Z39" s="78"/>
      <c r="AA39" s="78"/>
      <c r="AB39" s="179"/>
      <c r="AC39" s="180"/>
      <c r="AD39" s="706"/>
      <c r="AE39" s="706"/>
      <c r="AF39" s="78"/>
      <c r="AG39" s="78"/>
      <c r="AH39" s="78"/>
      <c r="AI39" s="78"/>
      <c r="AJ39" s="78"/>
      <c r="AK39" s="78"/>
      <c r="AL39" s="78"/>
      <c r="AM39" s="78"/>
      <c r="AN39" s="78"/>
      <c r="AO39" s="78"/>
      <c r="AP39" s="78"/>
      <c r="AQ39" s="113"/>
      <c r="AR39" s="113"/>
      <c r="AS39" s="113"/>
      <c r="AT39" s="113"/>
      <c r="AU39" s="113"/>
      <c r="AV39" s="113"/>
      <c r="AW39" s="113"/>
      <c r="AX39" s="113"/>
      <c r="AY39" s="113"/>
      <c r="AZ39" s="113"/>
    </row>
    <row r="40" spans="1:52" s="24" customFormat="1" ht="45" customHeight="1">
      <c r="A40" s="29"/>
      <c r="B40" s="918" t="str">
        <f>"(n) Attachment 13(" &amp; Basic!$B$2 &amp; ") :"</f>
        <v>(n) Attachment 13(Construction of tensile structure overhead shed at skating ground) :</v>
      </c>
      <c r="C40" s="918"/>
      <c r="D40" s="1222" t="s">
        <v>775</v>
      </c>
      <c r="E40" s="1222"/>
      <c r="F40" s="1222"/>
      <c r="G40" s="71"/>
      <c r="H40" s="71"/>
      <c r="I40" s="78"/>
      <c r="J40" s="78"/>
      <c r="K40" s="78"/>
      <c r="L40" s="78"/>
      <c r="M40" s="78"/>
      <c r="N40" s="78"/>
      <c r="O40" s="78"/>
      <c r="P40" s="78"/>
      <c r="Q40" s="78"/>
      <c r="R40" s="78"/>
      <c r="S40" s="78"/>
      <c r="T40" s="78"/>
      <c r="U40" s="78"/>
      <c r="V40" s="78"/>
      <c r="W40" s="78"/>
      <c r="X40" s="78"/>
      <c r="Y40" s="78"/>
      <c r="Z40" s="78"/>
      <c r="AA40" s="78"/>
      <c r="AB40" s="179"/>
      <c r="AC40" s="180"/>
      <c r="AD40" s="706"/>
      <c r="AE40" s="706"/>
      <c r="AF40" s="78"/>
      <c r="AG40" s="78"/>
      <c r="AH40" s="78"/>
      <c r="AI40" s="78"/>
      <c r="AJ40" s="78"/>
      <c r="AK40" s="78"/>
      <c r="AL40" s="78"/>
      <c r="AM40" s="78"/>
      <c r="AN40" s="78"/>
      <c r="AO40" s="78"/>
      <c r="AP40" s="78"/>
      <c r="AQ40" s="113"/>
      <c r="AR40" s="113"/>
      <c r="AS40" s="113"/>
      <c r="AT40" s="113"/>
      <c r="AU40" s="113"/>
      <c r="AV40" s="113"/>
      <c r="AW40" s="113"/>
      <c r="AX40" s="113"/>
      <c r="AY40" s="113"/>
      <c r="AZ40" s="113"/>
    </row>
    <row r="41" spans="1:52" s="24" customFormat="1" ht="46.5" customHeight="1">
      <c r="A41" s="29"/>
      <c r="B41" s="918" t="str">
        <f>"(o) Attachment 14(" &amp; Basic!$B$2 &amp; ") :"</f>
        <v>(o) Attachment 14(Construction of tensile structure overhead shed at skating ground) :</v>
      </c>
      <c r="C41" s="918"/>
      <c r="D41" s="1222" t="s">
        <v>776</v>
      </c>
      <c r="E41" s="1222"/>
      <c r="F41" s="1222"/>
      <c r="G41" s="71"/>
      <c r="H41" s="71"/>
      <c r="I41" s="78"/>
      <c r="J41" s="78"/>
      <c r="K41" s="78"/>
      <c r="L41" s="78"/>
      <c r="M41" s="78"/>
      <c r="N41" s="78"/>
      <c r="O41" s="78"/>
      <c r="P41" s="78"/>
      <c r="Q41" s="78"/>
      <c r="R41" s="78"/>
      <c r="S41" s="78"/>
      <c r="T41" s="78"/>
      <c r="U41" s="78"/>
      <c r="V41" s="78"/>
      <c r="W41" s="78"/>
      <c r="X41" s="78"/>
      <c r="Y41" s="78"/>
      <c r="Z41" s="78"/>
      <c r="AA41" s="78"/>
      <c r="AB41" s="179"/>
      <c r="AC41" s="180"/>
      <c r="AD41" s="706"/>
      <c r="AE41" s="706"/>
      <c r="AF41" s="78"/>
      <c r="AG41" s="78"/>
      <c r="AH41" s="78"/>
      <c r="AI41" s="78"/>
      <c r="AJ41" s="78"/>
      <c r="AK41" s="78"/>
      <c r="AL41" s="78"/>
      <c r="AM41" s="78"/>
      <c r="AN41" s="78"/>
      <c r="AO41" s="78"/>
      <c r="AP41" s="78"/>
      <c r="AQ41" s="113"/>
      <c r="AR41" s="113"/>
      <c r="AS41" s="113"/>
      <c r="AT41" s="113"/>
      <c r="AU41" s="113"/>
      <c r="AV41" s="113"/>
      <c r="AW41" s="113"/>
      <c r="AX41" s="113"/>
      <c r="AY41" s="113"/>
      <c r="AZ41" s="113"/>
    </row>
    <row r="42" spans="1:52" s="24" customFormat="1" ht="84.75" customHeight="1">
      <c r="A42" s="29"/>
      <c r="B42" s="918" t="str">
        <f>"(p) Attachment 15(" &amp; Basic!$B$2 &amp; ") :"</f>
        <v>(p) Attachment 15(Construction of tensile structure overhead shed at skating ground) :</v>
      </c>
      <c r="C42" s="918"/>
      <c r="D42" s="1222" t="s">
        <v>497</v>
      </c>
      <c r="E42" s="1222"/>
      <c r="F42" s="1222"/>
      <c r="G42" s="71"/>
      <c r="H42" s="71"/>
      <c r="I42" s="78"/>
      <c r="J42" s="78"/>
      <c r="K42" s="78"/>
      <c r="L42" s="78"/>
      <c r="M42" s="78"/>
      <c r="N42" s="78"/>
      <c r="O42" s="78"/>
      <c r="P42" s="78"/>
      <c r="Q42" s="78"/>
      <c r="R42" s="78"/>
      <c r="S42" s="78"/>
      <c r="T42" s="78"/>
      <c r="U42" s="78"/>
      <c r="V42" s="78"/>
      <c r="W42" s="78"/>
      <c r="X42" s="78"/>
      <c r="Y42" s="78"/>
      <c r="Z42" s="78"/>
      <c r="AA42" s="78"/>
      <c r="AB42" s="179"/>
      <c r="AC42" s="180"/>
      <c r="AD42" s="706"/>
      <c r="AE42" s="706"/>
      <c r="AF42" s="78"/>
      <c r="AG42" s="78"/>
      <c r="AH42" s="78"/>
      <c r="AI42" s="78"/>
      <c r="AJ42" s="78"/>
      <c r="AK42" s="78"/>
      <c r="AL42" s="78"/>
      <c r="AM42" s="78"/>
      <c r="AN42" s="78"/>
      <c r="AO42" s="78"/>
      <c r="AP42" s="78"/>
      <c r="AQ42" s="113"/>
      <c r="AR42" s="113"/>
      <c r="AS42" s="113"/>
      <c r="AT42" s="113"/>
      <c r="AU42" s="113"/>
      <c r="AV42" s="113"/>
      <c r="AW42" s="113"/>
      <c r="AX42" s="113"/>
      <c r="AY42" s="113"/>
      <c r="AZ42" s="113"/>
    </row>
    <row r="43" spans="1:52" s="24" customFormat="1" ht="55.5" customHeight="1">
      <c r="A43" s="29"/>
      <c r="B43" s="918" t="str">
        <f>"(q) Attachment 16(" &amp; Basic!$B$2 &amp; ") :"</f>
        <v>(q) Attachment 16(Construction of tensile structure overhead shed at skating ground) :</v>
      </c>
      <c r="C43" s="918"/>
      <c r="D43" s="1222" t="s">
        <v>777</v>
      </c>
      <c r="E43" s="1222"/>
      <c r="F43" s="1222"/>
      <c r="G43" s="71"/>
      <c r="H43" s="71"/>
      <c r="I43" s="78"/>
      <c r="J43" s="78"/>
      <c r="K43" s="78"/>
      <c r="L43" s="78"/>
      <c r="M43" s="78"/>
      <c r="N43" s="78"/>
      <c r="O43" s="78"/>
      <c r="P43" s="78"/>
      <c r="Q43" s="78"/>
      <c r="R43" s="78"/>
      <c r="S43" s="78"/>
      <c r="T43" s="78"/>
      <c r="U43" s="78"/>
      <c r="V43" s="78"/>
      <c r="W43" s="78"/>
      <c r="X43" s="78"/>
      <c r="Y43" s="78"/>
      <c r="Z43" s="78"/>
      <c r="AA43" s="78"/>
      <c r="AB43" s="179"/>
      <c r="AC43" s="180"/>
      <c r="AD43" s="706"/>
      <c r="AE43" s="706"/>
      <c r="AF43" s="78"/>
      <c r="AG43" s="78"/>
      <c r="AH43" s="78"/>
      <c r="AI43" s="78"/>
      <c r="AJ43" s="78"/>
      <c r="AK43" s="78"/>
      <c r="AL43" s="78"/>
      <c r="AM43" s="78"/>
      <c r="AN43" s="78"/>
      <c r="AO43" s="78"/>
      <c r="AP43" s="78"/>
      <c r="AQ43" s="113"/>
      <c r="AR43" s="113"/>
      <c r="AS43" s="113"/>
      <c r="AT43" s="113"/>
      <c r="AU43" s="113"/>
      <c r="AV43" s="113"/>
      <c r="AW43" s="113"/>
      <c r="AX43" s="113"/>
      <c r="AY43" s="113"/>
      <c r="AZ43" s="113"/>
    </row>
    <row r="44" spans="1:52" ht="46.5" customHeight="1">
      <c r="B44" s="918" t="str">
        <f>"(r) Attachment 17(" &amp; Basic!$B$2 &amp; ") :"</f>
        <v>(r) Attachment 17(Construction of tensile structure overhead shed at skating ground) :</v>
      </c>
      <c r="C44" s="918"/>
      <c r="D44" s="1222" t="s">
        <v>778</v>
      </c>
      <c r="E44" s="1222"/>
      <c r="F44" s="1222"/>
      <c r="G44" s="71"/>
      <c r="H44" s="71"/>
      <c r="I44" s="78"/>
      <c r="J44" s="78"/>
      <c r="K44" s="78"/>
      <c r="L44" s="78"/>
      <c r="M44" s="78"/>
      <c r="N44" s="78"/>
      <c r="O44" s="78"/>
      <c r="P44" s="78"/>
      <c r="Q44" s="78"/>
      <c r="R44" s="78"/>
      <c r="S44" s="78"/>
      <c r="T44" s="78"/>
      <c r="U44" s="78"/>
      <c r="V44" s="78"/>
      <c r="W44" s="78"/>
      <c r="X44" s="78"/>
      <c r="Y44" s="78"/>
      <c r="Z44" s="78"/>
      <c r="AA44" s="78"/>
      <c r="AB44" s="179"/>
      <c r="AC44" s="180"/>
      <c r="AD44" s="705"/>
      <c r="AE44" s="705"/>
      <c r="AF44" s="77"/>
      <c r="AG44" s="77"/>
      <c r="AH44" s="77"/>
      <c r="AI44" s="77"/>
      <c r="AJ44" s="77"/>
      <c r="AK44" s="77"/>
      <c r="AL44" s="77"/>
      <c r="AM44" s="77"/>
      <c r="AN44" s="77"/>
      <c r="AO44" s="77"/>
      <c r="AP44" s="77"/>
      <c r="AQ44" s="115"/>
      <c r="AR44" s="115"/>
      <c r="AS44" s="115"/>
      <c r="AT44" s="115"/>
      <c r="AU44" s="115"/>
      <c r="AV44" s="115"/>
      <c r="AW44" s="115"/>
      <c r="AX44" s="115"/>
      <c r="AY44" s="115"/>
      <c r="AZ44" s="115"/>
    </row>
    <row r="45" spans="1:52" ht="49.5" customHeight="1">
      <c r="B45" s="918" t="str">
        <f>"(s) Attachment 18(" &amp; Basic!$B$2 &amp; ") :"</f>
        <v>(s) Attachment 18(Construction of tensile structure overhead shed at skating ground) :</v>
      </c>
      <c r="C45" s="918"/>
      <c r="D45" s="71" t="s">
        <v>620</v>
      </c>
      <c r="E45" s="71"/>
      <c r="F45" s="71"/>
      <c r="G45" s="71"/>
      <c r="H45" s="71"/>
      <c r="I45" s="78"/>
      <c r="J45" s="78"/>
      <c r="K45" s="78"/>
      <c r="L45" s="78"/>
      <c r="M45" s="78"/>
      <c r="N45" s="78"/>
      <c r="O45" s="78"/>
      <c r="P45" s="78"/>
      <c r="Q45" s="78"/>
      <c r="R45" s="78"/>
      <c r="S45" s="78"/>
      <c r="T45" s="78"/>
      <c r="U45" s="78"/>
      <c r="V45" s="78"/>
      <c r="W45" s="78"/>
      <c r="X45" s="78"/>
      <c r="Y45" s="78"/>
      <c r="Z45" s="78"/>
      <c r="AA45" s="78"/>
      <c r="AB45" s="179"/>
      <c r="AC45" s="180"/>
      <c r="AD45" s="705"/>
      <c r="AE45" s="705"/>
      <c r="AF45" s="77"/>
      <c r="AG45" s="77"/>
      <c r="AH45" s="77"/>
      <c r="AI45" s="77"/>
      <c r="AJ45" s="77"/>
      <c r="AK45" s="77"/>
      <c r="AL45" s="77"/>
      <c r="AM45" s="77"/>
      <c r="AN45" s="77"/>
      <c r="AO45" s="77"/>
      <c r="AP45" s="77"/>
      <c r="AQ45" s="115"/>
      <c r="AR45" s="115"/>
      <c r="AS45" s="115"/>
      <c r="AT45" s="115"/>
      <c r="AU45" s="115"/>
      <c r="AV45" s="115"/>
      <c r="AW45" s="115"/>
      <c r="AX45" s="115"/>
      <c r="AY45" s="115"/>
      <c r="AZ45" s="115"/>
    </row>
    <row r="46" spans="1:52" ht="44.25" customHeight="1">
      <c r="B46" s="918" t="str">
        <f>"(t) Attachment 19(" &amp; Basic!$B$2 &amp; ") :"</f>
        <v>(t) Attachment 19(Construction of tensile structure overhead shed at skating ground) :</v>
      </c>
      <c r="C46" s="918"/>
      <c r="D46" s="1222" t="s">
        <v>779</v>
      </c>
      <c r="E46" s="1222"/>
      <c r="F46" s="1222"/>
      <c r="G46" s="71"/>
      <c r="H46" s="71"/>
      <c r="I46" s="78"/>
      <c r="J46" s="78"/>
      <c r="K46" s="78"/>
      <c r="L46" s="78"/>
      <c r="M46" s="78"/>
      <c r="N46" s="78"/>
      <c r="O46" s="78"/>
      <c r="P46" s="78"/>
      <c r="Q46" s="78"/>
      <c r="R46" s="78"/>
      <c r="S46" s="78"/>
      <c r="T46" s="78"/>
      <c r="U46" s="78"/>
      <c r="V46" s="78"/>
      <c r="W46" s="78"/>
      <c r="X46" s="78"/>
      <c r="Y46" s="78"/>
      <c r="Z46" s="78"/>
      <c r="AA46" s="78"/>
      <c r="AB46" s="179"/>
      <c r="AC46" s="180"/>
      <c r="AD46" s="705"/>
      <c r="AE46" s="705"/>
      <c r="AF46" s="77"/>
      <c r="AG46" s="77"/>
      <c r="AH46" s="77"/>
      <c r="AI46" s="77"/>
      <c r="AJ46" s="77"/>
      <c r="AK46" s="77"/>
      <c r="AL46" s="77"/>
      <c r="AM46" s="77"/>
      <c r="AN46" s="77"/>
      <c r="AO46" s="77"/>
      <c r="AP46" s="77"/>
      <c r="AQ46" s="115"/>
      <c r="AR46" s="115"/>
      <c r="AS46" s="115"/>
      <c r="AT46" s="115"/>
      <c r="AU46" s="115"/>
      <c r="AV46" s="115"/>
      <c r="AW46" s="115"/>
      <c r="AX46" s="115"/>
      <c r="AY46" s="115"/>
      <c r="AZ46" s="115"/>
    </row>
    <row r="47" spans="1:52" ht="43.5" customHeight="1">
      <c r="B47" s="918" t="str">
        <f>"(u) Attachment 20(" &amp; Basic!$B$2 &amp; ") :"</f>
        <v>(u) Attachment 20(Construction of tensile structure overhead shed at skating ground) :</v>
      </c>
      <c r="C47" s="918"/>
      <c r="D47" s="918" t="s">
        <v>780</v>
      </c>
      <c r="E47" s="918"/>
      <c r="F47" s="918"/>
      <c r="G47" s="71"/>
      <c r="H47" s="71"/>
      <c r="I47" s="78"/>
      <c r="J47" s="78"/>
      <c r="K47" s="78"/>
      <c r="L47" s="78"/>
      <c r="M47" s="78"/>
      <c r="N47" s="78"/>
      <c r="O47" s="78"/>
      <c r="P47" s="78"/>
      <c r="Q47" s="78"/>
      <c r="R47" s="78"/>
      <c r="S47" s="78"/>
      <c r="T47" s="78"/>
      <c r="U47" s="78"/>
      <c r="V47" s="78"/>
      <c r="W47" s="78"/>
      <c r="X47" s="78"/>
      <c r="Y47" s="78"/>
      <c r="Z47" s="78"/>
      <c r="AA47" s="78"/>
      <c r="AB47" s="179"/>
      <c r="AC47" s="180"/>
      <c r="AD47" s="705"/>
      <c r="AE47" s="705"/>
      <c r="AF47" s="77"/>
      <c r="AG47" s="77"/>
      <c r="AH47" s="77"/>
      <c r="AI47" s="77"/>
      <c r="AJ47" s="77"/>
      <c r="AK47" s="77"/>
      <c r="AL47" s="77"/>
      <c r="AM47" s="77"/>
      <c r="AN47" s="77"/>
      <c r="AO47" s="77"/>
      <c r="AP47" s="77"/>
      <c r="AQ47" s="115"/>
      <c r="AR47" s="115"/>
      <c r="AS47" s="115"/>
      <c r="AT47" s="115"/>
      <c r="AU47" s="115"/>
      <c r="AV47" s="115"/>
      <c r="AW47" s="115"/>
      <c r="AX47" s="115"/>
      <c r="AY47" s="115"/>
      <c r="AZ47" s="115"/>
    </row>
    <row r="48" spans="1:52" ht="43.5" customHeight="1">
      <c r="B48" s="918" t="str">
        <f>"(v) Attachment 21(" &amp; Basic!$B$2 &amp; ") :"</f>
        <v>(v) Attachment 21(Construction of tensile structure overhead shed at skating ground) :</v>
      </c>
      <c r="C48" s="918"/>
      <c r="D48" s="918" t="s">
        <v>781</v>
      </c>
      <c r="E48" s="918"/>
      <c r="F48" s="918"/>
      <c r="G48" s="71"/>
      <c r="H48" s="71"/>
      <c r="I48" s="78"/>
      <c r="J48" s="78"/>
      <c r="K48" s="78"/>
      <c r="L48" s="78"/>
      <c r="M48" s="78"/>
      <c r="N48" s="78"/>
      <c r="O48" s="78"/>
      <c r="P48" s="78"/>
      <c r="Q48" s="78"/>
      <c r="R48" s="78"/>
      <c r="S48" s="78"/>
      <c r="T48" s="78"/>
      <c r="U48" s="78"/>
      <c r="V48" s="78"/>
      <c r="W48" s="78"/>
      <c r="X48" s="78"/>
      <c r="Y48" s="78"/>
      <c r="Z48" s="78"/>
      <c r="AA48" s="78"/>
      <c r="AB48" s="179"/>
      <c r="AC48" s="180"/>
      <c r="AD48" s="705"/>
      <c r="AE48" s="705"/>
      <c r="AF48" s="77"/>
      <c r="AG48" s="77"/>
      <c r="AH48" s="77"/>
      <c r="AI48" s="77"/>
      <c r="AJ48" s="77"/>
      <c r="AK48" s="77"/>
      <c r="AL48" s="77"/>
      <c r="AM48" s="77"/>
      <c r="AN48" s="77"/>
      <c r="AO48" s="77"/>
      <c r="AP48" s="77"/>
      <c r="AQ48" s="115"/>
      <c r="AR48" s="115"/>
      <c r="AS48" s="115"/>
      <c r="AT48" s="115"/>
      <c r="AU48" s="115"/>
      <c r="AV48" s="115"/>
      <c r="AW48" s="115"/>
      <c r="AX48" s="115"/>
      <c r="AY48" s="115"/>
      <c r="AZ48" s="115"/>
    </row>
    <row r="49" spans="1:52" ht="83.25" customHeight="1">
      <c r="B49" s="918" t="str">
        <f>"(w) Attachment 22(" &amp; Basic!$B$2 &amp; ") :"</f>
        <v>(w) Attachment 22(Construction of tensile structure overhead shed at skating ground) :</v>
      </c>
      <c r="C49" s="918"/>
      <c r="D49" s="918" t="s">
        <v>782</v>
      </c>
      <c r="E49" s="918"/>
      <c r="F49" s="918"/>
      <c r="G49" s="71"/>
      <c r="H49" s="71"/>
      <c r="I49" s="78"/>
      <c r="J49" s="78"/>
      <c r="K49" s="78"/>
      <c r="L49" s="78"/>
      <c r="M49" s="78"/>
      <c r="N49" s="78"/>
      <c r="O49" s="78"/>
      <c r="P49" s="78"/>
      <c r="Q49" s="78"/>
      <c r="R49" s="78"/>
      <c r="S49" s="78"/>
      <c r="T49" s="78"/>
      <c r="U49" s="78"/>
      <c r="V49" s="78"/>
      <c r="W49" s="78"/>
      <c r="X49" s="78"/>
      <c r="Y49" s="78"/>
      <c r="Z49" s="78"/>
      <c r="AA49" s="78"/>
      <c r="AB49" s="179"/>
      <c r="AC49" s="180"/>
      <c r="AD49" s="705"/>
      <c r="AE49" s="705"/>
      <c r="AF49" s="77"/>
      <c r="AG49" s="77"/>
      <c r="AH49" s="77"/>
      <c r="AI49" s="77"/>
      <c r="AJ49" s="77"/>
      <c r="AK49" s="77"/>
      <c r="AL49" s="77"/>
      <c r="AM49" s="77"/>
      <c r="AN49" s="77"/>
      <c r="AO49" s="77"/>
      <c r="AP49" s="77"/>
      <c r="AQ49" s="115"/>
      <c r="AR49" s="115"/>
      <c r="AS49" s="115"/>
      <c r="AT49" s="115"/>
      <c r="AU49" s="115"/>
      <c r="AV49" s="115"/>
      <c r="AW49" s="115"/>
      <c r="AX49" s="115"/>
      <c r="AY49" s="115"/>
      <c r="AZ49" s="115"/>
    </row>
    <row r="50" spans="1:52" ht="44.25" customHeight="1">
      <c r="B50" s="918" t="str">
        <f>"(x) Attachment 23(" &amp; Basic!$B$2 &amp; ") :"</f>
        <v>(x) Attachment 23(Construction of tensile structure overhead shed at skating ground) :</v>
      </c>
      <c r="C50" s="918"/>
      <c r="D50" s="806" t="s">
        <v>783</v>
      </c>
      <c r="E50" s="806"/>
      <c r="F50" s="806"/>
      <c r="G50" s="71"/>
      <c r="H50" s="71"/>
      <c r="I50" s="78"/>
      <c r="J50" s="78"/>
      <c r="K50" s="78"/>
      <c r="L50" s="78"/>
      <c r="M50" s="78"/>
      <c r="N50" s="78"/>
      <c r="O50" s="78"/>
      <c r="P50" s="78"/>
      <c r="Q50" s="78"/>
      <c r="R50" s="78"/>
      <c r="S50" s="78"/>
      <c r="T50" s="78"/>
      <c r="U50" s="78"/>
      <c r="V50" s="78"/>
      <c r="W50" s="78"/>
      <c r="X50" s="78"/>
      <c r="Y50" s="78"/>
      <c r="Z50" s="78"/>
      <c r="AA50" s="78"/>
      <c r="AB50" s="179"/>
      <c r="AC50" s="180"/>
      <c r="AD50" s="705"/>
      <c r="AE50" s="705"/>
      <c r="AF50" s="77"/>
      <c r="AG50" s="77"/>
      <c r="AH50" s="77"/>
      <c r="AI50" s="77"/>
      <c r="AJ50" s="77"/>
      <c r="AK50" s="77"/>
      <c r="AL50" s="77"/>
      <c r="AM50" s="77"/>
      <c r="AN50" s="77"/>
      <c r="AO50" s="77"/>
      <c r="AP50" s="77"/>
      <c r="AQ50" s="115"/>
      <c r="AR50" s="115"/>
      <c r="AS50" s="115"/>
      <c r="AT50" s="115"/>
      <c r="AU50" s="115"/>
      <c r="AV50" s="115"/>
      <c r="AW50" s="115"/>
      <c r="AX50" s="115"/>
      <c r="AY50" s="115"/>
      <c r="AZ50" s="115"/>
    </row>
    <row r="51" spans="1:52" ht="42" customHeight="1">
      <c r="B51" s="918" t="str">
        <f>"(y) Attachment 24(" &amp; Basic!$B$2 &amp; ") :"</f>
        <v>(y) Attachment 24(Construction of tensile structure overhead shed at skating ground) :</v>
      </c>
      <c r="C51" s="918"/>
      <c r="D51" s="918" t="s">
        <v>784</v>
      </c>
      <c r="E51" s="918"/>
      <c r="F51" s="918"/>
      <c r="G51" s="71"/>
      <c r="H51" s="71"/>
      <c r="I51" s="78"/>
      <c r="J51" s="78"/>
      <c r="K51" s="78"/>
      <c r="L51" s="78"/>
      <c r="M51" s="78"/>
      <c r="N51" s="78"/>
      <c r="O51" s="78"/>
      <c r="P51" s="78"/>
      <c r="Q51" s="78"/>
      <c r="R51" s="78"/>
      <c r="S51" s="78"/>
      <c r="T51" s="78"/>
      <c r="U51" s="78"/>
      <c r="V51" s="78"/>
      <c r="W51" s="78"/>
      <c r="X51" s="78"/>
      <c r="Y51" s="78"/>
      <c r="Z51" s="78"/>
      <c r="AA51" s="78"/>
      <c r="AB51" s="179"/>
      <c r="AC51" s="180"/>
      <c r="AD51" s="705"/>
      <c r="AE51" s="705"/>
      <c r="AF51" s="77"/>
      <c r="AG51" s="77"/>
      <c r="AH51" s="77"/>
      <c r="AI51" s="77"/>
      <c r="AJ51" s="77"/>
      <c r="AK51" s="77"/>
      <c r="AL51" s="77"/>
      <c r="AM51" s="77"/>
      <c r="AN51" s="77"/>
      <c r="AO51" s="77"/>
      <c r="AP51" s="77"/>
      <c r="AQ51" s="115"/>
      <c r="AR51" s="115"/>
      <c r="AS51" s="115"/>
      <c r="AT51" s="115"/>
      <c r="AU51" s="115"/>
      <c r="AV51" s="115"/>
      <c r="AW51" s="115"/>
      <c r="AX51" s="115"/>
      <c r="AY51" s="115"/>
      <c r="AZ51" s="115"/>
    </row>
    <row r="52" spans="1:52" ht="40.5" customHeight="1">
      <c r="B52" s="918" t="str">
        <f>"(z) Attachment 25(" &amp; Basic!$B$2 &amp; ") :"</f>
        <v>(z) Attachment 25(Construction of tensile structure overhead shed at skating ground) :</v>
      </c>
      <c r="C52" s="918"/>
      <c r="D52" s="918" t="s">
        <v>785</v>
      </c>
      <c r="E52" s="918"/>
      <c r="F52" s="918"/>
      <c r="G52" s="71"/>
      <c r="H52" s="71"/>
      <c r="I52" s="78"/>
      <c r="J52" s="78"/>
      <c r="K52" s="78"/>
      <c r="L52" s="78"/>
      <c r="M52" s="78"/>
      <c r="N52" s="78"/>
      <c r="O52" s="78"/>
      <c r="P52" s="78"/>
      <c r="Q52" s="78"/>
      <c r="R52" s="78"/>
      <c r="S52" s="78"/>
      <c r="T52" s="78"/>
      <c r="U52" s="78"/>
      <c r="V52" s="78"/>
      <c r="W52" s="78"/>
      <c r="X52" s="78"/>
      <c r="Y52" s="78"/>
      <c r="Z52" s="78"/>
      <c r="AA52" s="78"/>
      <c r="AB52" s="179"/>
      <c r="AC52" s="180"/>
      <c r="AD52" s="705"/>
      <c r="AE52" s="705"/>
      <c r="AF52" s="77"/>
      <c r="AG52" s="77"/>
      <c r="AH52" s="77"/>
      <c r="AI52" s="77"/>
      <c r="AJ52" s="77"/>
      <c r="AK52" s="77"/>
      <c r="AL52" s="77"/>
      <c r="AM52" s="77"/>
      <c r="AN52" s="77"/>
      <c r="AO52" s="77"/>
      <c r="AP52" s="77"/>
      <c r="AQ52" s="115"/>
      <c r="AR52" s="115"/>
      <c r="AS52" s="115"/>
      <c r="AT52" s="115"/>
      <c r="AU52" s="115"/>
      <c r="AV52" s="115"/>
      <c r="AW52" s="115"/>
      <c r="AX52" s="115"/>
      <c r="AY52" s="115"/>
      <c r="AZ52" s="115"/>
    </row>
    <row r="53" spans="1:52" ht="40.5" customHeight="1">
      <c r="B53" s="918" t="str">
        <f>"(aa) Attachment 26(" &amp; Basic!$B$2 &amp; ") :"</f>
        <v>(aa) Attachment 26(Construction of tensile structure overhead shed at skating ground) :</v>
      </c>
      <c r="C53" s="918"/>
      <c r="D53" s="918" t="s">
        <v>786</v>
      </c>
      <c r="E53" s="918"/>
      <c r="F53" s="918"/>
      <c r="G53" s="71"/>
      <c r="H53" s="71"/>
      <c r="I53" s="78"/>
      <c r="J53" s="78"/>
      <c r="K53" s="78"/>
      <c r="L53" s="78"/>
      <c r="M53" s="78"/>
      <c r="N53" s="78"/>
      <c r="O53" s="78"/>
      <c r="P53" s="78"/>
      <c r="Q53" s="78"/>
      <c r="R53" s="78"/>
      <c r="S53" s="78"/>
      <c r="T53" s="78"/>
      <c r="U53" s="78"/>
      <c r="V53" s="78"/>
      <c r="W53" s="78"/>
      <c r="X53" s="78"/>
      <c r="Y53" s="78"/>
      <c r="Z53" s="78"/>
      <c r="AA53" s="78"/>
      <c r="AB53" s="179"/>
      <c r="AC53" s="180"/>
      <c r="AD53" s="705"/>
      <c r="AE53" s="705"/>
      <c r="AF53" s="77"/>
      <c r="AG53" s="77"/>
      <c r="AH53" s="77"/>
      <c r="AI53" s="77"/>
      <c r="AJ53" s="77"/>
      <c r="AK53" s="77"/>
      <c r="AL53" s="77"/>
      <c r="AM53" s="77"/>
      <c r="AN53" s="77"/>
      <c r="AO53" s="77"/>
      <c r="AP53" s="77"/>
      <c r="AQ53" s="115"/>
      <c r="AR53" s="115"/>
      <c r="AS53" s="115"/>
      <c r="AT53" s="115"/>
      <c r="AU53" s="115"/>
      <c r="AV53" s="115"/>
      <c r="AW53" s="115"/>
      <c r="AX53" s="115"/>
      <c r="AY53" s="115"/>
      <c r="AZ53" s="115"/>
    </row>
    <row r="54" spans="1:52" ht="36.75" customHeight="1">
      <c r="B54" s="918" t="str">
        <f>"(ab) Attachment 27(" &amp; Basic!$B$2 &amp; ") :"</f>
        <v>(ab) Attachment 27(Construction of tensile structure overhead shed at skating ground) :</v>
      </c>
      <c r="C54" s="918"/>
      <c r="D54" s="918" t="s">
        <v>787</v>
      </c>
      <c r="E54" s="918"/>
      <c r="F54" s="918"/>
      <c r="G54" s="71"/>
      <c r="H54" s="71"/>
      <c r="I54" s="78"/>
      <c r="J54" s="78"/>
      <c r="K54" s="78"/>
      <c r="L54" s="78"/>
      <c r="M54" s="78"/>
      <c r="N54" s="78"/>
      <c r="O54" s="78"/>
      <c r="P54" s="78"/>
      <c r="Q54" s="78"/>
      <c r="R54" s="78"/>
      <c r="S54" s="78"/>
      <c r="T54" s="78"/>
      <c r="U54" s="78"/>
      <c r="V54" s="78"/>
      <c r="W54" s="78"/>
      <c r="X54" s="78"/>
      <c r="Y54" s="78"/>
      <c r="Z54" s="78"/>
      <c r="AA54" s="78"/>
      <c r="AB54" s="179"/>
      <c r="AC54" s="180"/>
      <c r="AD54" s="705"/>
      <c r="AE54" s="705"/>
      <c r="AF54" s="77"/>
      <c r="AG54" s="77"/>
      <c r="AH54" s="77"/>
      <c r="AI54" s="77"/>
      <c r="AJ54" s="77"/>
      <c r="AK54" s="77"/>
      <c r="AL54" s="77"/>
      <c r="AM54" s="77"/>
      <c r="AN54" s="77"/>
      <c r="AO54" s="77"/>
      <c r="AP54" s="77"/>
      <c r="AQ54" s="115"/>
      <c r="AR54" s="115"/>
      <c r="AS54" s="115"/>
      <c r="AT54" s="115"/>
      <c r="AU54" s="115"/>
      <c r="AV54" s="115"/>
      <c r="AW54" s="115"/>
      <c r="AX54" s="115"/>
      <c r="AY54" s="115"/>
      <c r="AZ54" s="115"/>
    </row>
    <row r="55" spans="1:52" ht="43.5" customHeight="1">
      <c r="B55" s="918" t="str">
        <f>"(ac) Attachment 28(" &amp; Basic!$B$2 &amp; ") :"</f>
        <v>(ac) Attachment 28(Construction of tensile structure overhead shed at skating ground) :</v>
      </c>
      <c r="C55" s="918"/>
      <c r="D55" s="918" t="s">
        <v>788</v>
      </c>
      <c r="E55" s="918"/>
      <c r="F55" s="918"/>
      <c r="G55" s="71"/>
      <c r="H55" s="71"/>
      <c r="I55" s="78"/>
      <c r="J55" s="78"/>
      <c r="K55" s="78"/>
      <c r="L55" s="78"/>
      <c r="M55" s="78"/>
      <c r="N55" s="78"/>
      <c r="O55" s="78"/>
      <c r="P55" s="78"/>
      <c r="Q55" s="78"/>
      <c r="R55" s="78"/>
      <c r="S55" s="78"/>
      <c r="T55" s="78"/>
      <c r="U55" s="78"/>
      <c r="V55" s="78"/>
      <c r="W55" s="78"/>
      <c r="X55" s="78"/>
      <c r="Y55" s="78"/>
      <c r="Z55" s="78"/>
      <c r="AA55" s="78"/>
      <c r="AB55" s="179"/>
      <c r="AC55" s="180"/>
      <c r="AD55" s="705"/>
      <c r="AE55" s="705"/>
      <c r="AF55" s="77"/>
      <c r="AG55" s="77"/>
      <c r="AH55" s="77"/>
      <c r="AI55" s="77"/>
      <c r="AJ55" s="77"/>
      <c r="AK55" s="77"/>
      <c r="AL55" s="77"/>
      <c r="AM55" s="77"/>
      <c r="AN55" s="77"/>
      <c r="AO55" s="77"/>
      <c r="AP55" s="77"/>
      <c r="AQ55" s="115"/>
      <c r="AR55" s="115"/>
      <c r="AS55" s="115"/>
      <c r="AT55" s="115"/>
      <c r="AU55" s="115"/>
      <c r="AV55" s="115"/>
      <c r="AW55" s="115"/>
      <c r="AX55" s="115"/>
      <c r="AY55" s="115"/>
      <c r="AZ55" s="115"/>
    </row>
    <row r="56" spans="1:52" ht="23.25" customHeight="1">
      <c r="B56" s="918"/>
      <c r="C56" s="918"/>
      <c r="D56" s="918"/>
      <c r="E56" s="918"/>
      <c r="F56" s="918"/>
      <c r="G56" s="71"/>
      <c r="H56" s="71"/>
      <c r="I56" s="78"/>
      <c r="J56" s="78"/>
      <c r="K56" s="78"/>
      <c r="L56" s="78"/>
      <c r="M56" s="78"/>
      <c r="N56" s="78"/>
      <c r="O56" s="78"/>
      <c r="P56" s="78"/>
      <c r="Q56" s="78"/>
      <c r="R56" s="78"/>
      <c r="S56" s="78"/>
      <c r="T56" s="78"/>
      <c r="U56" s="78"/>
      <c r="V56" s="78"/>
      <c r="W56" s="78"/>
      <c r="X56" s="78"/>
      <c r="Y56" s="78"/>
      <c r="Z56" s="78"/>
      <c r="AA56" s="78"/>
      <c r="AB56" s="179"/>
      <c r="AC56" s="180"/>
      <c r="AD56" s="705"/>
      <c r="AE56" s="705"/>
      <c r="AF56" s="77"/>
      <c r="AG56" s="77"/>
      <c r="AH56" s="77"/>
      <c r="AI56" s="77"/>
      <c r="AJ56" s="77"/>
      <c r="AK56" s="77"/>
      <c r="AL56" s="77"/>
      <c r="AM56" s="77"/>
      <c r="AN56" s="77"/>
      <c r="AO56" s="77"/>
      <c r="AP56" s="77"/>
      <c r="AQ56" s="115"/>
      <c r="AR56" s="115"/>
      <c r="AS56" s="115"/>
      <c r="AT56" s="115"/>
      <c r="AU56" s="115"/>
      <c r="AV56" s="115"/>
      <c r="AW56" s="115"/>
      <c r="AX56" s="115"/>
      <c r="AY56" s="115"/>
      <c r="AZ56" s="115"/>
    </row>
    <row r="57" spans="1:52" ht="63" customHeight="1">
      <c r="A57" s="69">
        <v>3</v>
      </c>
      <c r="B57" s="1216" t="s">
        <v>789</v>
      </c>
      <c r="C57" s="1216"/>
      <c r="D57" s="1216"/>
      <c r="E57" s="1216"/>
      <c r="F57" s="1216"/>
      <c r="G57" s="73"/>
      <c r="H57" s="73"/>
      <c r="I57" s="78"/>
      <c r="J57" s="78"/>
      <c r="K57" s="78"/>
      <c r="L57" s="78"/>
      <c r="M57" s="78"/>
      <c r="N57" s="78"/>
      <c r="O57" s="78"/>
      <c r="P57" s="78"/>
      <c r="Q57" s="78"/>
      <c r="R57" s="78"/>
      <c r="S57" s="78"/>
      <c r="T57" s="78"/>
      <c r="U57" s="78"/>
      <c r="V57" s="78"/>
      <c r="W57" s="78"/>
      <c r="X57" s="78"/>
      <c r="Y57" s="78"/>
      <c r="Z57" s="78"/>
      <c r="AA57" s="78"/>
      <c r="AB57" s="179"/>
      <c r="AC57" s="180"/>
      <c r="AD57" s="705"/>
      <c r="AE57" s="705"/>
      <c r="AF57" s="77"/>
      <c r="AG57" s="77"/>
      <c r="AH57" s="77"/>
      <c r="AI57" s="77"/>
      <c r="AJ57" s="77"/>
      <c r="AK57" s="77"/>
      <c r="AL57" s="77"/>
      <c r="AM57" s="77"/>
      <c r="AN57" s="77"/>
      <c r="AO57" s="77"/>
      <c r="AP57" s="77"/>
      <c r="AQ57" s="115"/>
      <c r="AR57" s="115"/>
      <c r="AS57" s="115"/>
      <c r="AT57" s="115"/>
      <c r="AU57" s="115"/>
      <c r="AV57" s="115"/>
      <c r="AW57" s="115"/>
      <c r="AX57" s="115"/>
      <c r="AY57" s="115"/>
      <c r="AZ57" s="115"/>
    </row>
    <row r="58" spans="1:52" ht="83.25" customHeight="1">
      <c r="A58" s="69">
        <v>3.1</v>
      </c>
      <c r="B58" s="1216" t="s">
        <v>790</v>
      </c>
      <c r="C58" s="1216"/>
      <c r="D58" s="1216"/>
      <c r="E58" s="1216"/>
      <c r="F58" s="1216"/>
      <c r="G58" s="73"/>
      <c r="H58" s="73"/>
      <c r="I58" s="78"/>
      <c r="J58" s="78"/>
      <c r="K58" s="78"/>
      <c r="L58" s="78"/>
      <c r="M58" s="78"/>
      <c r="N58" s="78"/>
      <c r="O58" s="78"/>
      <c r="P58" s="78"/>
      <c r="Q58" s="78"/>
      <c r="R58" s="78"/>
      <c r="S58" s="78"/>
      <c r="T58" s="78"/>
      <c r="U58" s="78"/>
      <c r="V58" s="78"/>
      <c r="W58" s="78"/>
      <c r="X58" s="78"/>
      <c r="Y58" s="78"/>
      <c r="Z58" s="78"/>
      <c r="AA58" s="78"/>
      <c r="AB58" s="179"/>
      <c r="AC58" s="180"/>
      <c r="AD58" s="705"/>
      <c r="AE58" s="705"/>
      <c r="AF58" s="77"/>
      <c r="AG58" s="77"/>
      <c r="AH58" s="77"/>
      <c r="AI58" s="77"/>
      <c r="AJ58" s="77"/>
      <c r="AK58" s="77"/>
      <c r="AL58" s="77"/>
      <c r="AM58" s="77"/>
      <c r="AN58" s="77"/>
      <c r="AO58" s="77"/>
      <c r="AP58" s="77"/>
      <c r="AQ58" s="115"/>
      <c r="AR58" s="115"/>
      <c r="AS58" s="115"/>
      <c r="AT58" s="115"/>
      <c r="AU58" s="115"/>
      <c r="AV58" s="115"/>
      <c r="AW58" s="115"/>
      <c r="AX58" s="115"/>
      <c r="AY58" s="115"/>
      <c r="AZ58" s="115"/>
    </row>
    <row r="59" spans="1:52" ht="84" customHeight="1">
      <c r="A59" s="69">
        <v>3.2</v>
      </c>
      <c r="B59" s="1216" t="s">
        <v>791</v>
      </c>
      <c r="C59" s="1216"/>
      <c r="D59" s="1216"/>
      <c r="E59" s="1216"/>
      <c r="F59" s="1216"/>
      <c r="G59" s="73"/>
      <c r="H59" s="73"/>
      <c r="I59" s="78"/>
      <c r="J59" s="78"/>
      <c r="K59" s="78"/>
      <c r="L59" s="78"/>
      <c r="M59" s="78"/>
      <c r="N59" s="78"/>
      <c r="O59" s="78"/>
      <c r="P59" s="78"/>
      <c r="Q59" s="78"/>
      <c r="R59" s="78"/>
      <c r="S59" s="78"/>
      <c r="T59" s="78"/>
      <c r="U59" s="78"/>
      <c r="V59" s="78"/>
      <c r="W59" s="78"/>
      <c r="X59" s="78"/>
      <c r="Y59" s="78"/>
      <c r="Z59" s="78"/>
      <c r="AA59" s="78"/>
      <c r="AB59" s="179"/>
      <c r="AC59" s="180"/>
      <c r="AD59" s="705"/>
      <c r="AE59" s="705"/>
      <c r="AF59" s="77"/>
      <c r="AG59" s="77"/>
      <c r="AH59" s="77"/>
      <c r="AI59" s="77"/>
      <c r="AJ59" s="77"/>
      <c r="AK59" s="77"/>
      <c r="AL59" s="77"/>
      <c r="AM59" s="77"/>
      <c r="AN59" s="77"/>
      <c r="AO59" s="77"/>
      <c r="AP59" s="77"/>
      <c r="AQ59" s="115"/>
      <c r="AR59" s="115"/>
      <c r="AS59" s="115"/>
      <c r="AT59" s="115"/>
      <c r="AU59" s="115"/>
      <c r="AV59" s="115"/>
      <c r="AW59" s="115"/>
      <c r="AX59" s="115"/>
      <c r="AY59" s="115"/>
      <c r="AZ59" s="115"/>
    </row>
    <row r="60" spans="1:52" s="24" customFormat="1" ht="92.25" customHeight="1">
      <c r="A60" s="69">
        <v>4</v>
      </c>
      <c r="B60" s="1216" t="s">
        <v>792</v>
      </c>
      <c r="C60" s="1216"/>
      <c r="D60" s="1216"/>
      <c r="E60" s="1216"/>
      <c r="F60" s="1216"/>
      <c r="G60" s="73"/>
      <c r="H60" s="73"/>
      <c r="I60" s="78"/>
      <c r="J60" s="78"/>
      <c r="K60" s="78"/>
      <c r="L60" s="78"/>
      <c r="M60" s="78"/>
      <c r="N60" s="78"/>
      <c r="O60" s="78"/>
      <c r="P60" s="78"/>
      <c r="Q60" s="78"/>
      <c r="R60" s="78"/>
      <c r="S60" s="78"/>
      <c r="T60" s="78"/>
      <c r="U60" s="78"/>
      <c r="V60" s="78"/>
      <c r="W60" s="78"/>
      <c r="X60" s="78"/>
      <c r="Y60" s="78"/>
      <c r="Z60" s="78"/>
      <c r="AA60" s="78"/>
      <c r="AB60" s="179"/>
      <c r="AC60" s="180"/>
      <c r="AD60" s="706"/>
      <c r="AE60" s="706"/>
      <c r="AF60" s="78"/>
      <c r="AG60" s="78"/>
      <c r="AH60" s="78"/>
      <c r="AI60" s="78"/>
      <c r="AJ60" s="78"/>
      <c r="AK60" s="78"/>
      <c r="AL60" s="78"/>
      <c r="AM60" s="78"/>
      <c r="AN60" s="78"/>
      <c r="AO60" s="78"/>
      <c r="AP60" s="78"/>
      <c r="AQ60" s="113"/>
      <c r="AR60" s="113"/>
      <c r="AS60" s="113"/>
      <c r="AT60" s="113"/>
      <c r="AU60" s="113"/>
      <c r="AV60" s="113"/>
      <c r="AW60" s="113"/>
      <c r="AX60" s="113"/>
      <c r="AY60" s="113"/>
      <c r="AZ60" s="113"/>
    </row>
    <row r="61" spans="1:52" ht="68.25" customHeight="1">
      <c r="A61" s="69">
        <v>4.0999999999999996</v>
      </c>
      <c r="B61" s="1216" t="s">
        <v>793</v>
      </c>
      <c r="C61" s="1216"/>
      <c r="D61" s="1216"/>
      <c r="E61" s="1216"/>
      <c r="F61" s="1216"/>
      <c r="G61" s="73"/>
      <c r="H61" s="73"/>
      <c r="I61" s="78"/>
      <c r="J61" s="78"/>
      <c r="K61" s="78"/>
      <c r="L61" s="78"/>
      <c r="M61" s="78"/>
      <c r="N61" s="78"/>
      <c r="O61" s="78"/>
      <c r="P61" s="78"/>
      <c r="Q61" s="78"/>
      <c r="R61" s="78"/>
      <c r="S61" s="78"/>
      <c r="T61" s="78"/>
      <c r="U61" s="78"/>
      <c r="V61" s="78"/>
      <c r="W61" s="78"/>
      <c r="X61" s="78"/>
      <c r="Y61" s="78"/>
      <c r="Z61" s="78"/>
      <c r="AA61" s="78"/>
      <c r="AB61" s="179"/>
      <c r="AC61" s="180"/>
      <c r="AD61" s="705"/>
      <c r="AE61" s="705"/>
      <c r="AF61" s="77"/>
      <c r="AG61" s="77"/>
      <c r="AH61" s="77"/>
      <c r="AI61" s="77"/>
      <c r="AJ61" s="77"/>
      <c r="AK61" s="77"/>
      <c r="AL61" s="77"/>
      <c r="AM61" s="77"/>
      <c r="AN61" s="77"/>
      <c r="AO61" s="77"/>
      <c r="AP61" s="77"/>
      <c r="AQ61" s="115"/>
      <c r="AR61" s="115"/>
      <c r="AS61" s="115"/>
      <c r="AT61" s="115"/>
      <c r="AU61" s="115"/>
      <c r="AV61" s="115"/>
      <c r="AW61" s="115"/>
      <c r="AX61" s="115"/>
      <c r="AY61" s="115"/>
      <c r="AZ61" s="115"/>
    </row>
    <row r="62" spans="1:52" ht="104.25" customHeight="1">
      <c r="A62" s="69">
        <v>4.2</v>
      </c>
      <c r="B62" s="1216" t="s">
        <v>794</v>
      </c>
      <c r="C62" s="1216"/>
      <c r="D62" s="1216"/>
      <c r="E62" s="1216"/>
      <c r="F62" s="1216"/>
      <c r="G62" s="73"/>
      <c r="H62" s="73"/>
      <c r="I62" s="78"/>
      <c r="J62" s="78"/>
      <c r="K62" s="78"/>
      <c r="L62" s="78"/>
      <c r="M62" s="78"/>
      <c r="N62" s="78"/>
      <c r="O62" s="78"/>
      <c r="P62" s="78"/>
      <c r="Q62" s="78"/>
      <c r="R62" s="78"/>
      <c r="S62" s="78"/>
      <c r="T62" s="78"/>
      <c r="U62" s="78"/>
      <c r="V62" s="78"/>
      <c r="W62" s="78"/>
      <c r="X62" s="78"/>
      <c r="Y62" s="78"/>
      <c r="Z62" s="78"/>
      <c r="AA62" s="78"/>
      <c r="AB62" s="179"/>
      <c r="AC62" s="180"/>
      <c r="AD62" s="705"/>
      <c r="AE62" s="705"/>
      <c r="AF62" s="77"/>
      <c r="AG62" s="77"/>
      <c r="AH62" s="77"/>
      <c r="AI62" s="77"/>
      <c r="AJ62" s="77"/>
      <c r="AK62" s="77"/>
      <c r="AL62" s="77"/>
      <c r="AM62" s="77"/>
      <c r="AN62" s="77"/>
      <c r="AO62" s="77"/>
      <c r="AP62" s="77"/>
      <c r="AQ62" s="115"/>
      <c r="AR62" s="115"/>
      <c r="AS62" s="115"/>
      <c r="AT62" s="115"/>
      <c r="AU62" s="115"/>
      <c r="AV62" s="115"/>
      <c r="AW62" s="115"/>
      <c r="AX62" s="115"/>
      <c r="AY62" s="115"/>
      <c r="AZ62" s="115"/>
    </row>
    <row r="63" spans="1:52" ht="21" customHeight="1">
      <c r="A63" s="69"/>
      <c r="B63" s="1216"/>
      <c r="C63" s="1216"/>
      <c r="D63" s="1216"/>
      <c r="E63" s="1216"/>
      <c r="F63" s="1216"/>
      <c r="G63" s="73"/>
      <c r="H63" s="73"/>
      <c r="I63" s="78"/>
      <c r="J63" s="78"/>
      <c r="K63" s="78"/>
      <c r="L63" s="78"/>
      <c r="M63" s="78"/>
      <c r="N63" s="78"/>
      <c r="O63" s="78"/>
      <c r="P63" s="78"/>
      <c r="Q63" s="78"/>
      <c r="R63" s="78"/>
      <c r="S63" s="78"/>
      <c r="T63" s="78"/>
      <c r="U63" s="78"/>
      <c r="V63" s="78"/>
      <c r="W63" s="78"/>
      <c r="X63" s="78"/>
      <c r="Y63" s="78"/>
      <c r="Z63" s="78"/>
      <c r="AA63" s="78"/>
      <c r="AB63" s="179"/>
      <c r="AC63" s="180"/>
      <c r="AD63" s="705"/>
      <c r="AE63" s="705"/>
      <c r="AF63" s="77"/>
      <c r="AG63" s="77"/>
      <c r="AH63" s="77"/>
      <c r="AI63" s="77"/>
      <c r="AJ63" s="77"/>
      <c r="AK63" s="77"/>
      <c r="AL63" s="77"/>
      <c r="AM63" s="77"/>
      <c r="AN63" s="77"/>
      <c r="AO63" s="77"/>
      <c r="AP63" s="77"/>
      <c r="AQ63" s="115"/>
      <c r="AR63" s="115"/>
      <c r="AS63" s="115"/>
      <c r="AT63" s="115"/>
      <c r="AU63" s="115"/>
      <c r="AV63" s="115"/>
      <c r="AW63" s="115"/>
      <c r="AX63" s="115"/>
      <c r="AY63" s="115"/>
      <c r="AZ63" s="115"/>
    </row>
    <row r="64" spans="1:52" ht="59.25" customHeight="1">
      <c r="A64" s="69">
        <v>4.3</v>
      </c>
      <c r="B64" s="1216" t="s">
        <v>795</v>
      </c>
      <c r="C64" s="1216"/>
      <c r="D64" s="1216"/>
      <c r="E64" s="1216"/>
      <c r="F64" s="1216"/>
      <c r="G64" s="73"/>
      <c r="H64" s="73"/>
      <c r="I64" s="78"/>
      <c r="J64" s="78"/>
      <c r="K64" s="78"/>
      <c r="L64" s="78"/>
      <c r="M64" s="78"/>
      <c r="N64" s="78"/>
      <c r="O64" s="78"/>
      <c r="P64" s="78"/>
      <c r="Q64" s="78"/>
      <c r="R64" s="78"/>
      <c r="S64" s="78"/>
      <c r="T64" s="78"/>
      <c r="U64" s="78"/>
      <c r="V64" s="78"/>
      <c r="W64" s="78"/>
      <c r="X64" s="78"/>
      <c r="Y64" s="78"/>
      <c r="Z64" s="78"/>
      <c r="AA64" s="78"/>
      <c r="AB64" s="179"/>
      <c r="AC64" s="180"/>
      <c r="AD64" s="705"/>
      <c r="AE64" s="705"/>
      <c r="AF64" s="77"/>
      <c r="AG64" s="77"/>
      <c r="AH64" s="77"/>
      <c r="AI64" s="77"/>
      <c r="AJ64" s="77"/>
      <c r="AK64" s="77"/>
      <c r="AL64" s="77"/>
      <c r="AM64" s="77"/>
      <c r="AN64" s="77"/>
      <c r="AO64" s="77"/>
      <c r="AP64" s="77"/>
      <c r="AQ64" s="115"/>
      <c r="AR64" s="115"/>
      <c r="AS64" s="115"/>
      <c r="AT64" s="115"/>
      <c r="AU64" s="115"/>
      <c r="AV64" s="115"/>
      <c r="AW64" s="115"/>
      <c r="AX64" s="115"/>
      <c r="AY64" s="115"/>
      <c r="AZ64" s="115"/>
    </row>
    <row r="65" spans="1:52" ht="14.25" customHeight="1">
      <c r="A65" s="69"/>
      <c r="B65" s="1216"/>
      <c r="C65" s="1216"/>
      <c r="D65" s="1216"/>
      <c r="E65" s="1216"/>
      <c r="F65" s="1216"/>
      <c r="G65" s="73"/>
      <c r="H65" s="73"/>
      <c r="I65" s="78"/>
      <c r="J65" s="78"/>
      <c r="K65" s="78"/>
      <c r="L65" s="78"/>
      <c r="M65" s="78"/>
      <c r="N65" s="78"/>
      <c r="O65" s="78"/>
      <c r="P65" s="78"/>
      <c r="Q65" s="78"/>
      <c r="R65" s="78"/>
      <c r="S65" s="78"/>
      <c r="T65" s="78"/>
      <c r="U65" s="78"/>
      <c r="V65" s="78"/>
      <c r="W65" s="78"/>
      <c r="X65" s="78"/>
      <c r="Y65" s="78"/>
      <c r="Z65" s="78"/>
      <c r="AA65" s="78"/>
      <c r="AB65" s="179"/>
      <c r="AC65" s="180"/>
      <c r="AD65" s="705"/>
      <c r="AE65" s="705"/>
      <c r="AF65" s="77"/>
      <c r="AG65" s="77"/>
      <c r="AH65" s="77"/>
      <c r="AI65" s="77"/>
      <c r="AJ65" s="77"/>
      <c r="AK65" s="77"/>
      <c r="AL65" s="77"/>
      <c r="AM65" s="77"/>
      <c r="AN65" s="77"/>
      <c r="AO65" s="77"/>
      <c r="AP65" s="77"/>
      <c r="AQ65" s="115"/>
      <c r="AR65" s="115"/>
      <c r="AS65" s="115"/>
      <c r="AT65" s="115"/>
      <c r="AU65" s="115"/>
      <c r="AV65" s="115"/>
      <c r="AW65" s="115"/>
      <c r="AX65" s="115"/>
      <c r="AY65" s="115"/>
      <c r="AZ65" s="115"/>
    </row>
    <row r="66" spans="1:52" ht="21" customHeight="1">
      <c r="A66" s="54">
        <v>5</v>
      </c>
      <c r="B66" s="1223" t="s">
        <v>796</v>
      </c>
      <c r="C66" s="1223"/>
      <c r="D66" s="1223"/>
      <c r="E66" s="1223"/>
      <c r="F66" s="1223"/>
      <c r="G66" s="36"/>
      <c r="H66" s="36"/>
      <c r="I66" s="78"/>
      <c r="J66" s="78"/>
      <c r="K66" s="78"/>
      <c r="L66" s="78"/>
      <c r="M66" s="78"/>
      <c r="N66" s="78"/>
      <c r="O66" s="78"/>
      <c r="P66" s="78"/>
      <c r="Q66" s="78"/>
      <c r="R66" s="78"/>
      <c r="S66" s="78"/>
      <c r="T66" s="78"/>
      <c r="U66" s="78"/>
      <c r="V66" s="78"/>
      <c r="W66" s="78"/>
      <c r="X66" s="78"/>
      <c r="Y66" s="78"/>
      <c r="Z66" s="78"/>
      <c r="AA66" s="78"/>
      <c r="AB66" s="179"/>
      <c r="AC66" s="180"/>
      <c r="AD66" s="705"/>
      <c r="AE66" s="705"/>
      <c r="AF66" s="77"/>
      <c r="AG66" s="77"/>
      <c r="AH66" s="77"/>
      <c r="AI66" s="77"/>
      <c r="AJ66" s="77"/>
      <c r="AK66" s="77"/>
      <c r="AL66" s="77"/>
      <c r="AM66" s="77"/>
      <c r="AN66" s="77"/>
      <c r="AO66" s="77"/>
      <c r="AP66" s="77"/>
      <c r="AQ66" s="115"/>
      <c r="AR66" s="115"/>
      <c r="AS66" s="115"/>
      <c r="AT66" s="115"/>
      <c r="AU66" s="115"/>
      <c r="AV66" s="115"/>
      <c r="AW66" s="115"/>
      <c r="AX66" s="115"/>
      <c r="AY66" s="115"/>
      <c r="AZ66" s="115"/>
    </row>
    <row r="67" spans="1:52" s="24" customFormat="1" ht="223.5" customHeight="1">
      <c r="A67" s="69">
        <v>5.0999999999999996</v>
      </c>
      <c r="B67" s="1216" t="s">
        <v>797</v>
      </c>
      <c r="C67" s="1216"/>
      <c r="D67" s="1216"/>
      <c r="E67" s="1216"/>
      <c r="F67" s="1216"/>
      <c r="G67" s="73"/>
      <c r="H67" s="73"/>
      <c r="I67" s="78"/>
      <c r="J67" s="78"/>
      <c r="K67" s="78"/>
      <c r="L67" s="78"/>
      <c r="M67" s="78"/>
      <c r="N67" s="78"/>
      <c r="O67" s="78"/>
      <c r="P67" s="78"/>
      <c r="Q67" s="78"/>
      <c r="R67" s="78"/>
      <c r="S67" s="78"/>
      <c r="T67" s="78"/>
      <c r="U67" s="78"/>
      <c r="V67" s="78"/>
      <c r="W67" s="78"/>
      <c r="X67" s="78"/>
      <c r="Y67" s="78"/>
      <c r="Z67" s="78"/>
      <c r="AA67" s="78"/>
      <c r="AB67" s="179"/>
      <c r="AC67" s="180"/>
      <c r="AD67" s="706"/>
      <c r="AE67" s="706"/>
      <c r="AF67" s="78"/>
      <c r="AG67" s="78"/>
      <c r="AH67" s="78"/>
      <c r="AI67" s="78"/>
      <c r="AJ67" s="78"/>
      <c r="AK67" s="78"/>
      <c r="AL67" s="78"/>
      <c r="AM67" s="78"/>
      <c r="AN67" s="78"/>
      <c r="AO67" s="78"/>
      <c r="AP67" s="78"/>
      <c r="AQ67" s="113"/>
      <c r="AR67" s="113"/>
      <c r="AS67" s="113"/>
      <c r="AT67" s="113"/>
      <c r="AU67" s="113"/>
      <c r="AV67" s="113"/>
      <c r="AW67" s="113"/>
      <c r="AX67" s="113"/>
      <c r="AY67" s="113"/>
      <c r="AZ67" s="113"/>
    </row>
    <row r="68" spans="1:52" s="24" customFormat="1" ht="33" customHeight="1">
      <c r="A68" s="69">
        <v>6</v>
      </c>
      <c r="B68" s="1216" t="s">
        <v>798</v>
      </c>
      <c r="C68" s="1216"/>
      <c r="D68" s="1216"/>
      <c r="E68" s="1216"/>
      <c r="F68" s="1216"/>
      <c r="G68" s="73"/>
      <c r="H68" s="73"/>
      <c r="I68" s="78"/>
      <c r="J68" s="78"/>
      <c r="K68" s="78"/>
      <c r="L68" s="78"/>
      <c r="M68" s="78"/>
      <c r="N68" s="78"/>
      <c r="O68" s="78"/>
      <c r="P68" s="78"/>
      <c r="Q68" s="78"/>
      <c r="R68" s="78"/>
      <c r="S68" s="78"/>
      <c r="T68" s="78"/>
      <c r="U68" s="78"/>
      <c r="V68" s="78"/>
      <c r="W68" s="78"/>
      <c r="X68" s="78"/>
      <c r="Y68" s="78"/>
      <c r="Z68" s="78"/>
      <c r="AA68" s="78"/>
      <c r="AB68" s="179"/>
      <c r="AC68" s="180"/>
      <c r="AD68" s="706"/>
      <c r="AE68" s="706"/>
      <c r="AF68" s="78"/>
      <c r="AG68" s="78"/>
      <c r="AH68" s="78"/>
      <c r="AI68" s="78"/>
      <c r="AJ68" s="78"/>
      <c r="AK68" s="78"/>
      <c r="AL68" s="78"/>
      <c r="AM68" s="78"/>
      <c r="AN68" s="78"/>
      <c r="AO68" s="78"/>
      <c r="AP68" s="78"/>
      <c r="AQ68" s="113"/>
      <c r="AR68" s="113"/>
      <c r="AS68" s="113"/>
      <c r="AT68" s="113"/>
      <c r="AU68" s="113"/>
      <c r="AV68" s="113"/>
      <c r="AW68" s="113"/>
      <c r="AX68" s="113"/>
      <c r="AY68" s="113"/>
      <c r="AZ68" s="113"/>
    </row>
    <row r="69" spans="1:52" s="24" customFormat="1" ht="26.1" customHeight="1">
      <c r="A69" s="54"/>
      <c r="B69" s="51" t="s">
        <v>254</v>
      </c>
      <c r="C69" s="38" t="s">
        <v>799</v>
      </c>
      <c r="D69" s="29"/>
      <c r="E69" s="67" t="s">
        <v>800</v>
      </c>
      <c r="G69" s="78"/>
      <c r="H69" s="78"/>
      <c r="I69" s="78"/>
      <c r="J69" s="77"/>
      <c r="K69" s="77"/>
      <c r="L69" s="77"/>
      <c r="M69" s="77"/>
      <c r="N69" s="77"/>
      <c r="O69" s="77"/>
      <c r="P69" s="77"/>
      <c r="Q69" s="77"/>
      <c r="R69" s="77"/>
      <c r="S69" s="77"/>
      <c r="T69" s="77"/>
      <c r="U69" s="77"/>
      <c r="V69" s="77"/>
      <c r="W69" s="77"/>
      <c r="X69" s="77"/>
      <c r="Y69" s="77"/>
      <c r="Z69" s="77"/>
      <c r="AA69" s="77"/>
      <c r="AB69" s="57"/>
      <c r="AC69" s="180"/>
      <c r="AD69" s="706"/>
      <c r="AE69" s="706"/>
      <c r="AF69" s="78"/>
      <c r="AG69" s="78"/>
      <c r="AH69" s="78"/>
      <c r="AI69" s="78"/>
      <c r="AJ69" s="78"/>
      <c r="AK69" s="78"/>
      <c r="AL69" s="78"/>
      <c r="AM69" s="78"/>
      <c r="AN69" s="78"/>
      <c r="AO69" s="78"/>
      <c r="AP69" s="78"/>
      <c r="AQ69" s="113"/>
      <c r="AR69" s="113"/>
      <c r="AS69" s="113"/>
      <c r="AT69" s="113"/>
      <c r="AU69" s="113"/>
      <c r="AV69" s="113"/>
      <c r="AW69" s="113"/>
      <c r="AX69" s="113"/>
      <c r="AY69" s="113"/>
      <c r="AZ69" s="113"/>
    </row>
    <row r="70" spans="1:52" s="24" customFormat="1" ht="26.1" customHeight="1">
      <c r="A70" s="54"/>
      <c r="B70" s="51" t="s">
        <v>256</v>
      </c>
      <c r="C70" s="32" t="s">
        <v>801</v>
      </c>
      <c r="D70" s="29"/>
      <c r="E70" s="67" t="s">
        <v>802</v>
      </c>
      <c r="G70" s="78"/>
      <c r="H70" s="78"/>
      <c r="I70" s="78"/>
      <c r="J70" s="77"/>
      <c r="K70" s="77"/>
      <c r="L70" s="77"/>
      <c r="M70" s="77"/>
      <c r="N70" s="77"/>
      <c r="O70" s="77"/>
      <c r="P70" s="77"/>
      <c r="Q70" s="77"/>
      <c r="R70" s="77"/>
      <c r="S70" s="77"/>
      <c r="T70" s="77"/>
      <c r="U70" s="77"/>
      <c r="V70" s="77"/>
      <c r="W70" s="77"/>
      <c r="X70" s="77"/>
      <c r="Y70" s="77"/>
      <c r="Z70" s="77"/>
      <c r="AA70" s="77"/>
      <c r="AB70" s="57"/>
      <c r="AC70" s="180"/>
      <c r="AD70" s="706"/>
      <c r="AE70" s="706"/>
      <c r="AF70" s="78"/>
      <c r="AG70" s="78"/>
      <c r="AH70" s="78"/>
      <c r="AI70" s="78"/>
      <c r="AJ70" s="78"/>
      <c r="AK70" s="78"/>
      <c r="AL70" s="78"/>
      <c r="AM70" s="78"/>
      <c r="AN70" s="78"/>
      <c r="AO70" s="78"/>
      <c r="AP70" s="78"/>
      <c r="AQ70" s="113"/>
      <c r="AR70" s="113"/>
      <c r="AS70" s="113"/>
      <c r="AT70" s="113"/>
      <c r="AU70" s="113"/>
      <c r="AV70" s="113"/>
      <c r="AW70" s="113"/>
      <c r="AX70" s="113"/>
      <c r="AY70" s="113"/>
      <c r="AZ70" s="113"/>
    </row>
    <row r="71" spans="1:52" s="24" customFormat="1" ht="26.1" customHeight="1">
      <c r="A71" s="54"/>
      <c r="B71" s="51" t="s">
        <v>258</v>
      </c>
      <c r="C71" s="32" t="s">
        <v>937</v>
      </c>
      <c r="D71" s="29"/>
      <c r="E71" s="67" t="s">
        <v>936</v>
      </c>
      <c r="G71" s="78"/>
      <c r="H71" s="78"/>
      <c r="I71" s="78"/>
      <c r="J71" s="78"/>
      <c r="K71" s="78"/>
      <c r="L71" s="78"/>
      <c r="M71" s="78"/>
      <c r="N71" s="78"/>
      <c r="O71" s="78"/>
      <c r="P71" s="78"/>
      <c r="Q71" s="78"/>
      <c r="R71" s="78"/>
      <c r="S71" s="78"/>
      <c r="T71" s="78"/>
      <c r="U71" s="78"/>
      <c r="V71" s="78"/>
      <c r="W71" s="78"/>
      <c r="X71" s="78"/>
      <c r="Y71" s="78"/>
      <c r="Z71" s="78"/>
      <c r="AA71" s="78"/>
      <c r="AB71" s="56"/>
      <c r="AC71" s="180"/>
      <c r="AD71" s="706"/>
      <c r="AE71" s="706"/>
      <c r="AF71" s="78"/>
      <c r="AG71" s="78"/>
      <c r="AH71" s="78"/>
      <c r="AI71" s="78"/>
      <c r="AJ71" s="78"/>
      <c r="AK71" s="78"/>
      <c r="AL71" s="78"/>
      <c r="AM71" s="78"/>
      <c r="AN71" s="78"/>
      <c r="AO71" s="78"/>
      <c r="AP71" s="78"/>
      <c r="AQ71" s="113"/>
      <c r="AR71" s="113"/>
      <c r="AS71" s="113"/>
      <c r="AT71" s="113"/>
      <c r="AU71" s="113"/>
      <c r="AV71" s="113"/>
      <c r="AW71" s="113"/>
      <c r="AX71" s="113"/>
      <c r="AY71" s="113"/>
      <c r="AZ71" s="113"/>
    </row>
    <row r="72" spans="1:52" s="24" customFormat="1" ht="26.1" customHeight="1">
      <c r="A72" s="54"/>
      <c r="B72" s="51" t="s">
        <v>803</v>
      </c>
      <c r="C72" s="32" t="s">
        <v>939</v>
      </c>
      <c r="D72" s="29"/>
      <c r="E72" s="67" t="s">
        <v>938</v>
      </c>
      <c r="G72" s="78"/>
      <c r="H72" s="78"/>
      <c r="I72" s="78"/>
      <c r="J72" s="78"/>
      <c r="K72" s="78"/>
      <c r="L72" s="78"/>
      <c r="M72" s="78"/>
      <c r="N72" s="78"/>
      <c r="O72" s="78"/>
      <c r="P72" s="78"/>
      <c r="Q72" s="78"/>
      <c r="R72" s="78"/>
      <c r="S72" s="78"/>
      <c r="T72" s="78"/>
      <c r="U72" s="78"/>
      <c r="V72" s="78"/>
      <c r="W72" s="78"/>
      <c r="X72" s="78"/>
      <c r="Y72" s="78"/>
      <c r="Z72" s="78"/>
      <c r="AA72" s="78"/>
      <c r="AB72" s="57"/>
      <c r="AC72" s="180"/>
      <c r="AD72" s="706"/>
      <c r="AE72" s="706"/>
      <c r="AF72" s="78"/>
      <c r="AG72" s="78"/>
      <c r="AH72" s="78"/>
      <c r="AI72" s="78"/>
      <c r="AJ72" s="78"/>
      <c r="AK72" s="78"/>
      <c r="AL72" s="78"/>
      <c r="AM72" s="78"/>
      <c r="AN72" s="78"/>
      <c r="AO72" s="78"/>
      <c r="AP72" s="78"/>
      <c r="AQ72" s="113"/>
      <c r="AR72" s="113"/>
      <c r="AS72" s="113"/>
      <c r="AT72" s="113"/>
      <c r="AU72" s="113"/>
      <c r="AV72" s="113"/>
      <c r="AW72" s="113"/>
      <c r="AX72" s="113"/>
      <c r="AY72" s="113"/>
      <c r="AZ72" s="113"/>
    </row>
    <row r="73" spans="1:52" s="24" customFormat="1" ht="26.1" customHeight="1">
      <c r="A73" s="54"/>
      <c r="B73" s="51" t="s">
        <v>324</v>
      </c>
      <c r="C73" s="32" t="s">
        <v>940</v>
      </c>
      <c r="D73" s="29"/>
      <c r="E73" s="67" t="s">
        <v>941</v>
      </c>
      <c r="G73" s="78"/>
      <c r="H73" s="78"/>
      <c r="I73" s="78"/>
      <c r="J73" s="77"/>
      <c r="K73" s="77"/>
      <c r="L73" s="77"/>
      <c r="M73" s="77"/>
      <c r="N73" s="77"/>
      <c r="O73" s="77"/>
      <c r="P73" s="77"/>
      <c r="Q73" s="77"/>
      <c r="R73" s="77"/>
      <c r="S73" s="77"/>
      <c r="T73" s="77"/>
      <c r="U73" s="77"/>
      <c r="V73" s="77"/>
      <c r="W73" s="77"/>
      <c r="X73" s="77"/>
      <c r="Y73" s="77"/>
      <c r="Z73" s="77"/>
      <c r="AA73" s="77"/>
      <c r="AB73" s="57"/>
      <c r="AC73" s="180"/>
      <c r="AD73" s="706"/>
      <c r="AE73" s="706"/>
      <c r="AF73" s="78"/>
      <c r="AG73" s="78"/>
      <c r="AH73" s="78"/>
      <c r="AI73" s="78"/>
      <c r="AJ73" s="78"/>
      <c r="AK73" s="78"/>
      <c r="AL73" s="78"/>
      <c r="AM73" s="78"/>
      <c r="AN73" s="78"/>
      <c r="AO73" s="78"/>
      <c r="AP73" s="78"/>
      <c r="AQ73" s="113"/>
      <c r="AR73" s="113"/>
      <c r="AS73" s="113"/>
      <c r="AT73" s="113"/>
      <c r="AU73" s="113"/>
      <c r="AV73" s="113"/>
      <c r="AW73" s="113"/>
      <c r="AX73" s="113"/>
      <c r="AY73" s="113"/>
      <c r="AZ73" s="113"/>
    </row>
    <row r="74" spans="1:52" s="24" customFormat="1" ht="26.1" customHeight="1">
      <c r="A74" s="54"/>
      <c r="B74" s="51" t="s">
        <v>325</v>
      </c>
      <c r="C74" s="32" t="s">
        <v>942</v>
      </c>
      <c r="D74" s="29"/>
      <c r="E74" s="67" t="s">
        <v>807</v>
      </c>
      <c r="G74" s="78"/>
      <c r="H74" s="78"/>
      <c r="I74" s="78"/>
      <c r="J74" s="78"/>
      <c r="K74" s="78"/>
      <c r="L74" s="78"/>
      <c r="M74" s="78"/>
      <c r="N74" s="78"/>
      <c r="O74" s="78"/>
      <c r="P74" s="78"/>
      <c r="Q74" s="78"/>
      <c r="R74" s="78"/>
      <c r="S74" s="78"/>
      <c r="T74" s="78"/>
      <c r="U74" s="78"/>
      <c r="V74" s="78"/>
      <c r="W74" s="78"/>
      <c r="X74" s="78"/>
      <c r="Y74" s="78"/>
      <c r="Z74" s="78"/>
      <c r="AA74" s="78"/>
      <c r="AB74" s="57"/>
      <c r="AC74" s="180"/>
      <c r="AD74" s="706"/>
      <c r="AE74" s="706"/>
      <c r="AF74" s="78"/>
      <c r="AG74" s="78"/>
      <c r="AH74" s="78"/>
      <c r="AI74" s="78"/>
      <c r="AJ74" s="78"/>
      <c r="AK74" s="78"/>
      <c r="AL74" s="78"/>
      <c r="AM74" s="78"/>
      <c r="AN74" s="78"/>
      <c r="AO74" s="78"/>
      <c r="AP74" s="78"/>
      <c r="AQ74" s="113"/>
      <c r="AR74" s="113"/>
      <c r="AS74" s="113"/>
      <c r="AT74" s="113"/>
      <c r="AU74" s="113"/>
      <c r="AV74" s="113"/>
      <c r="AW74" s="113"/>
      <c r="AX74" s="113"/>
      <c r="AY74" s="113"/>
      <c r="AZ74" s="113"/>
    </row>
    <row r="75" spans="1:52" s="24" customFormat="1" ht="26.1" customHeight="1">
      <c r="A75" s="54"/>
      <c r="B75" s="51" t="s">
        <v>805</v>
      </c>
      <c r="C75" s="32" t="s">
        <v>943</v>
      </c>
      <c r="D75" s="29"/>
      <c r="E75" s="67" t="s">
        <v>944</v>
      </c>
      <c r="G75" s="78"/>
      <c r="H75" s="78"/>
      <c r="I75" s="78"/>
      <c r="J75" s="78"/>
      <c r="K75" s="78"/>
      <c r="L75" s="78"/>
      <c r="M75" s="78"/>
      <c r="N75" s="78"/>
      <c r="O75" s="78"/>
      <c r="P75" s="78"/>
      <c r="Q75" s="78"/>
      <c r="R75" s="78"/>
      <c r="S75" s="78"/>
      <c r="T75" s="78"/>
      <c r="U75" s="78"/>
      <c r="V75" s="78"/>
      <c r="W75" s="78"/>
      <c r="X75" s="78"/>
      <c r="Y75" s="78"/>
      <c r="Z75" s="78"/>
      <c r="AA75" s="78"/>
      <c r="AB75" s="57"/>
      <c r="AC75" s="180"/>
      <c r="AD75" s="706"/>
      <c r="AE75" s="706"/>
      <c r="AF75" s="78"/>
      <c r="AG75" s="78"/>
      <c r="AH75" s="78"/>
      <c r="AI75" s="78"/>
      <c r="AJ75" s="78"/>
      <c r="AK75" s="78"/>
      <c r="AL75" s="78"/>
      <c r="AM75" s="78"/>
      <c r="AN75" s="78"/>
      <c r="AO75" s="78"/>
      <c r="AP75" s="78"/>
      <c r="AQ75" s="113"/>
      <c r="AR75" s="113"/>
      <c r="AS75" s="113"/>
      <c r="AT75" s="113"/>
      <c r="AU75" s="113"/>
      <c r="AV75" s="113"/>
      <c r="AW75" s="113"/>
      <c r="AX75" s="113"/>
      <c r="AY75" s="113"/>
      <c r="AZ75" s="113"/>
    </row>
    <row r="76" spans="1:52" ht="26.1" customHeight="1">
      <c r="A76" s="51"/>
      <c r="B76" s="51" t="s">
        <v>806</v>
      </c>
      <c r="C76" s="32" t="s">
        <v>945</v>
      </c>
      <c r="E76" s="67" t="s">
        <v>804</v>
      </c>
      <c r="F76" s="25"/>
      <c r="G76" s="77"/>
      <c r="H76" s="77"/>
      <c r="I76" s="78"/>
      <c r="J76" s="77"/>
      <c r="K76" s="77"/>
      <c r="L76" s="77"/>
      <c r="M76" s="77"/>
      <c r="N76" s="77"/>
      <c r="O76" s="77"/>
      <c r="P76" s="77"/>
      <c r="Q76" s="77"/>
      <c r="R76" s="77"/>
      <c r="S76" s="77"/>
      <c r="T76" s="77"/>
      <c r="U76" s="77"/>
      <c r="V76" s="77"/>
      <c r="W76" s="77"/>
      <c r="X76" s="77"/>
      <c r="Y76" s="77"/>
      <c r="Z76" s="77"/>
      <c r="AA76" s="77"/>
      <c r="AB76" s="57"/>
      <c r="AC76" s="180"/>
      <c r="AD76" s="705"/>
      <c r="AE76" s="705"/>
      <c r="AF76" s="77"/>
      <c r="AG76" s="77"/>
      <c r="AH76" s="77"/>
      <c r="AI76" s="77"/>
      <c r="AJ76" s="77"/>
      <c r="AK76" s="77"/>
      <c r="AL76" s="77"/>
      <c r="AM76" s="77"/>
      <c r="AN76" s="77"/>
      <c r="AO76" s="77"/>
      <c r="AP76" s="77"/>
      <c r="AQ76" s="115"/>
      <c r="AR76" s="115"/>
      <c r="AS76" s="115"/>
      <c r="AT76" s="115"/>
      <c r="AU76" s="115"/>
      <c r="AV76" s="115"/>
      <c r="AW76" s="115"/>
      <c r="AX76" s="115"/>
      <c r="AY76" s="115"/>
      <c r="AZ76" s="115"/>
    </row>
    <row r="77" spans="1:52" ht="26.1" customHeight="1">
      <c r="A77" s="51"/>
      <c r="B77" s="51" t="s">
        <v>73</v>
      </c>
      <c r="C77" s="32" t="s">
        <v>946</v>
      </c>
      <c r="E77" s="67" t="s">
        <v>812</v>
      </c>
      <c r="F77" s="25"/>
      <c r="G77" s="77"/>
      <c r="H77" s="77"/>
      <c r="I77" s="78"/>
      <c r="J77" s="77"/>
      <c r="K77" s="77"/>
      <c r="L77" s="77"/>
      <c r="M77" s="77"/>
      <c r="N77" s="77"/>
      <c r="O77" s="77"/>
      <c r="P77" s="77"/>
      <c r="Q77" s="77"/>
      <c r="R77" s="77"/>
      <c r="S77" s="77"/>
      <c r="T77" s="77"/>
      <c r="U77" s="77"/>
      <c r="V77" s="77"/>
      <c r="W77" s="77"/>
      <c r="X77" s="77"/>
      <c r="Y77" s="77"/>
      <c r="Z77" s="77"/>
      <c r="AA77" s="77"/>
      <c r="AB77" s="57"/>
      <c r="AC77" s="180"/>
      <c r="AD77" s="705"/>
      <c r="AE77" s="705"/>
      <c r="AF77" s="77"/>
      <c r="AG77" s="77"/>
      <c r="AH77" s="77"/>
      <c r="AI77" s="77"/>
      <c r="AJ77" s="77"/>
      <c r="AK77" s="77"/>
      <c r="AL77" s="77"/>
      <c r="AM77" s="77"/>
      <c r="AN77" s="77"/>
      <c r="AO77" s="77"/>
      <c r="AP77" s="77"/>
      <c r="AQ77" s="115"/>
      <c r="AR77" s="115"/>
      <c r="AS77" s="115"/>
      <c r="AT77" s="115"/>
      <c r="AU77" s="115"/>
      <c r="AV77" s="115"/>
      <c r="AW77" s="115"/>
      <c r="AX77" s="115"/>
      <c r="AY77" s="115"/>
      <c r="AZ77" s="115"/>
    </row>
    <row r="78" spans="1:52" ht="26.1" customHeight="1">
      <c r="A78" s="51"/>
      <c r="B78" s="51" t="s">
        <v>808</v>
      </c>
      <c r="C78" s="32" t="s">
        <v>947</v>
      </c>
      <c r="E78" s="67" t="s">
        <v>814</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05"/>
      <c r="AE78" s="705"/>
      <c r="AF78" s="77"/>
      <c r="AG78" s="77"/>
      <c r="AH78" s="77"/>
      <c r="AI78" s="77"/>
      <c r="AJ78" s="77"/>
      <c r="AK78" s="77"/>
      <c r="AL78" s="77"/>
      <c r="AM78" s="77"/>
      <c r="AN78" s="77"/>
      <c r="AO78" s="77"/>
      <c r="AP78" s="77"/>
      <c r="AQ78" s="115"/>
      <c r="AR78" s="115"/>
      <c r="AS78" s="115"/>
      <c r="AT78" s="115"/>
      <c r="AU78" s="115"/>
      <c r="AV78" s="115"/>
      <c r="AW78" s="115"/>
      <c r="AX78" s="115"/>
      <c r="AY78" s="115"/>
      <c r="AZ78" s="115"/>
    </row>
    <row r="79" spans="1:52" ht="26.1" customHeight="1">
      <c r="A79" s="51"/>
      <c r="B79" s="51" t="s">
        <v>809</v>
      </c>
      <c r="C79" s="32" t="s">
        <v>948</v>
      </c>
      <c r="E79" s="67" t="s">
        <v>810</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05"/>
      <c r="AE79" s="705"/>
      <c r="AF79" s="77"/>
      <c r="AG79" s="77"/>
      <c r="AH79" s="77"/>
      <c r="AI79" s="77"/>
      <c r="AJ79" s="77"/>
      <c r="AK79" s="77"/>
      <c r="AL79" s="77"/>
      <c r="AM79" s="77"/>
      <c r="AN79" s="77"/>
      <c r="AO79" s="77"/>
      <c r="AP79" s="77"/>
      <c r="AQ79" s="115"/>
      <c r="AR79" s="115"/>
      <c r="AS79" s="115"/>
      <c r="AT79" s="115"/>
      <c r="AU79" s="115"/>
      <c r="AV79" s="115"/>
      <c r="AW79" s="115"/>
      <c r="AX79" s="115"/>
      <c r="AY79" s="115"/>
      <c r="AZ79" s="115"/>
    </row>
    <row r="80" spans="1:52" ht="26.1" customHeight="1">
      <c r="A80" s="51"/>
      <c r="B80" s="51" t="s">
        <v>811</v>
      </c>
      <c r="C80" s="32" t="s">
        <v>950</v>
      </c>
      <c r="E80" s="67" t="s">
        <v>949</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05"/>
      <c r="AE80" s="705"/>
      <c r="AF80" s="77"/>
      <c r="AG80" s="77"/>
      <c r="AH80" s="77"/>
      <c r="AI80" s="77"/>
      <c r="AJ80" s="77"/>
      <c r="AK80" s="77"/>
      <c r="AL80" s="77"/>
      <c r="AM80" s="77"/>
      <c r="AN80" s="77"/>
      <c r="AO80" s="77"/>
      <c r="AP80" s="77"/>
      <c r="AQ80" s="115"/>
      <c r="AR80" s="115"/>
      <c r="AS80" s="115"/>
      <c r="AT80" s="115"/>
      <c r="AU80" s="115"/>
      <c r="AV80" s="115"/>
      <c r="AW80" s="115"/>
      <c r="AX80" s="115"/>
      <c r="AY80" s="115"/>
      <c r="AZ80" s="115"/>
    </row>
    <row r="81" spans="1:52" ht="41.25" customHeight="1">
      <c r="B81" s="69" t="s">
        <v>813</v>
      </c>
      <c r="C81" s="918" t="s">
        <v>815</v>
      </c>
      <c r="D81" s="918"/>
      <c r="E81" s="74" t="s">
        <v>816</v>
      </c>
      <c r="F81" s="25"/>
      <c r="G81" s="77"/>
      <c r="H81" s="77"/>
      <c r="I81" s="78"/>
      <c r="J81" s="78"/>
      <c r="K81" s="78"/>
      <c r="L81" s="78"/>
      <c r="M81" s="78"/>
      <c r="N81" s="78"/>
      <c r="O81" s="78"/>
      <c r="P81" s="78"/>
      <c r="Q81" s="78"/>
      <c r="R81" s="78"/>
      <c r="S81" s="78"/>
      <c r="T81" s="78"/>
      <c r="U81" s="78"/>
      <c r="V81" s="78"/>
      <c r="W81" s="78"/>
      <c r="X81" s="78"/>
      <c r="Y81" s="78"/>
      <c r="Z81" s="78"/>
      <c r="AA81" s="78"/>
      <c r="AB81" s="179"/>
      <c r="AC81" s="180"/>
      <c r="AD81" s="705"/>
      <c r="AE81" s="705"/>
      <c r="AF81" s="77"/>
      <c r="AG81" s="77"/>
      <c r="AH81" s="77"/>
      <c r="AI81" s="77"/>
      <c r="AJ81" s="77"/>
      <c r="AK81" s="77"/>
      <c r="AL81" s="77"/>
      <c r="AM81" s="77"/>
      <c r="AN81" s="77"/>
      <c r="AO81" s="77"/>
      <c r="AP81" s="77"/>
      <c r="AQ81" s="115"/>
      <c r="AR81" s="115"/>
      <c r="AS81" s="115"/>
      <c r="AT81" s="115"/>
      <c r="AU81" s="115"/>
      <c r="AV81" s="115"/>
      <c r="AW81" s="115"/>
      <c r="AX81" s="115"/>
      <c r="AY81" s="115"/>
      <c r="AZ81" s="115"/>
    </row>
    <row r="82" spans="1:52" ht="38.25" customHeight="1">
      <c r="B82" s="1216" t="s">
        <v>817</v>
      </c>
      <c r="C82" s="1216"/>
      <c r="D82" s="1216"/>
      <c r="E82" s="1216"/>
      <c r="F82" s="1216"/>
      <c r="G82" s="73"/>
      <c r="H82" s="73"/>
      <c r="I82" s="78"/>
      <c r="J82" s="78"/>
      <c r="K82" s="78"/>
      <c r="L82" s="78"/>
      <c r="M82" s="78"/>
      <c r="N82" s="78"/>
      <c r="O82" s="78"/>
      <c r="P82" s="78"/>
      <c r="Q82" s="78"/>
      <c r="R82" s="78"/>
      <c r="S82" s="78"/>
      <c r="T82" s="78"/>
      <c r="U82" s="78"/>
      <c r="V82" s="78"/>
      <c r="W82" s="78"/>
      <c r="X82" s="78"/>
      <c r="Y82" s="78"/>
      <c r="Z82" s="78"/>
      <c r="AA82" s="78"/>
      <c r="AB82" s="179"/>
      <c r="AC82" s="180"/>
      <c r="AD82" s="705"/>
      <c r="AE82" s="705"/>
      <c r="AF82" s="77"/>
      <c r="AG82" s="77"/>
      <c r="AH82" s="77"/>
      <c r="AI82" s="77"/>
      <c r="AJ82" s="77"/>
      <c r="AK82" s="77"/>
      <c r="AL82" s="77"/>
      <c r="AM82" s="77"/>
      <c r="AN82" s="77"/>
      <c r="AO82" s="77"/>
      <c r="AP82" s="77"/>
      <c r="AQ82" s="115"/>
      <c r="AR82" s="115"/>
      <c r="AS82" s="115"/>
      <c r="AT82" s="115"/>
      <c r="AU82" s="115"/>
      <c r="AV82" s="115"/>
      <c r="AW82" s="115"/>
      <c r="AX82" s="115"/>
      <c r="AY82" s="115"/>
      <c r="AZ82" s="115"/>
    </row>
    <row r="83" spans="1:52" ht="51.75" customHeight="1">
      <c r="A83" s="69">
        <v>7</v>
      </c>
      <c r="B83" s="1216" t="s">
        <v>818</v>
      </c>
      <c r="C83" s="1216"/>
      <c r="D83" s="1216"/>
      <c r="E83" s="1216"/>
      <c r="F83" s="1216"/>
      <c r="G83" s="73"/>
      <c r="H83" s="73"/>
      <c r="I83" s="78"/>
      <c r="J83" s="78"/>
      <c r="K83" s="78"/>
      <c r="L83" s="78"/>
      <c r="M83" s="78"/>
      <c r="N83" s="78"/>
      <c r="O83" s="78"/>
      <c r="P83" s="78"/>
      <c r="Q83" s="78"/>
      <c r="R83" s="78"/>
      <c r="S83" s="78"/>
      <c r="T83" s="78"/>
      <c r="U83" s="78"/>
      <c r="V83" s="78"/>
      <c r="W83" s="78"/>
      <c r="X83" s="78"/>
      <c r="Y83" s="78"/>
      <c r="Z83" s="78"/>
      <c r="AA83" s="78"/>
      <c r="AB83" s="179"/>
      <c r="AC83" s="180"/>
      <c r="AD83" s="705"/>
      <c r="AE83" s="705"/>
      <c r="AF83" s="77"/>
      <c r="AG83" s="77"/>
      <c r="AH83" s="77"/>
      <c r="AI83" s="77"/>
      <c r="AJ83" s="77"/>
      <c r="AK83" s="77"/>
      <c r="AL83" s="77"/>
      <c r="AM83" s="77"/>
      <c r="AN83" s="77"/>
      <c r="AO83" s="77"/>
      <c r="AP83" s="77"/>
      <c r="AQ83" s="115"/>
      <c r="AR83" s="115"/>
      <c r="AS83" s="115"/>
      <c r="AT83" s="115"/>
      <c r="AU83" s="115"/>
      <c r="AV83" s="115"/>
      <c r="AW83" s="115"/>
      <c r="AX83" s="115"/>
      <c r="AY83" s="115"/>
      <c r="AZ83" s="115"/>
    </row>
    <row r="84" spans="1:52" ht="35.25" customHeight="1">
      <c r="A84" s="69">
        <v>8</v>
      </c>
      <c r="B84" s="1216" t="s">
        <v>819</v>
      </c>
      <c r="C84" s="1216"/>
      <c r="D84" s="1216"/>
      <c r="E84" s="1216"/>
      <c r="F84" s="1216"/>
      <c r="G84" s="73"/>
      <c r="H84" s="73"/>
      <c r="I84" s="78"/>
      <c r="J84" s="78"/>
      <c r="K84" s="78"/>
      <c r="L84" s="78"/>
      <c r="M84" s="78"/>
      <c r="N84" s="78"/>
      <c r="O84" s="78"/>
      <c r="P84" s="78"/>
      <c r="Q84" s="78"/>
      <c r="R84" s="78"/>
      <c r="S84" s="78"/>
      <c r="T84" s="78"/>
      <c r="U84" s="78"/>
      <c r="V84" s="78"/>
      <c r="W84" s="78"/>
      <c r="X84" s="78"/>
      <c r="Y84" s="78"/>
      <c r="Z84" s="78"/>
      <c r="AA84" s="78"/>
      <c r="AB84" s="179"/>
      <c r="AC84" s="180"/>
      <c r="AD84" s="705"/>
      <c r="AE84" s="705"/>
      <c r="AF84" s="77"/>
      <c r="AG84" s="77"/>
      <c r="AH84" s="77"/>
      <c r="AI84" s="77"/>
      <c r="AJ84" s="77"/>
      <c r="AK84" s="77"/>
      <c r="AL84" s="77"/>
      <c r="AM84" s="77"/>
      <c r="AN84" s="77"/>
      <c r="AO84" s="77"/>
      <c r="AP84" s="77"/>
      <c r="AQ84" s="115"/>
      <c r="AR84" s="115"/>
      <c r="AS84" s="115"/>
      <c r="AT84" s="115"/>
      <c r="AU84" s="115"/>
      <c r="AV84" s="115"/>
      <c r="AW84" s="115"/>
      <c r="AX84" s="115"/>
      <c r="AY84" s="115"/>
      <c r="AZ84" s="115"/>
    </row>
    <row r="85" spans="1:52" ht="49.5" customHeight="1">
      <c r="A85" s="69">
        <v>9</v>
      </c>
      <c r="B85" s="1216" t="s">
        <v>820</v>
      </c>
      <c r="C85" s="1216"/>
      <c r="D85" s="1216"/>
      <c r="E85" s="1216"/>
      <c r="F85" s="1216"/>
      <c r="G85" s="73"/>
      <c r="H85" s="73"/>
      <c r="I85" s="78"/>
      <c r="J85" s="78"/>
      <c r="K85" s="78"/>
      <c r="L85" s="78"/>
      <c r="M85" s="78"/>
      <c r="N85" s="78"/>
      <c r="O85" s="78"/>
      <c r="P85" s="78"/>
      <c r="Q85" s="78"/>
      <c r="R85" s="78"/>
      <c r="S85" s="78"/>
      <c r="T85" s="78"/>
      <c r="U85" s="78"/>
      <c r="V85" s="78"/>
      <c r="W85" s="78"/>
      <c r="X85" s="78"/>
      <c r="Y85" s="78"/>
      <c r="Z85" s="78"/>
      <c r="AA85" s="78"/>
      <c r="AB85" s="179"/>
      <c r="AC85" s="180"/>
      <c r="AD85" s="705"/>
      <c r="AE85" s="705"/>
      <c r="AF85" s="77"/>
      <c r="AG85" s="77"/>
      <c r="AH85" s="77"/>
      <c r="AI85" s="77"/>
      <c r="AJ85" s="77"/>
      <c r="AK85" s="77"/>
      <c r="AL85" s="77"/>
      <c r="AM85" s="77"/>
      <c r="AN85" s="77"/>
      <c r="AO85" s="77"/>
      <c r="AP85" s="77"/>
      <c r="AQ85" s="115"/>
      <c r="AR85" s="115"/>
      <c r="AS85" s="115"/>
      <c r="AT85" s="115"/>
      <c r="AU85" s="115"/>
      <c r="AV85" s="115"/>
      <c r="AW85" s="115"/>
      <c r="AX85" s="115"/>
      <c r="AY85" s="115"/>
      <c r="AZ85" s="115"/>
    </row>
    <row r="86" spans="1:52" ht="51.75" customHeight="1">
      <c r="A86" s="69">
        <v>10</v>
      </c>
      <c r="B86" s="1216" t="s">
        <v>821</v>
      </c>
      <c r="C86" s="1216"/>
      <c r="D86" s="1216"/>
      <c r="E86" s="1216"/>
      <c r="F86" s="1216"/>
      <c r="G86" s="73"/>
      <c r="H86" s="73"/>
      <c r="I86" s="78"/>
      <c r="J86" s="78"/>
      <c r="K86" s="78"/>
      <c r="L86" s="78"/>
      <c r="M86" s="78"/>
      <c r="N86" s="78"/>
      <c r="O86" s="78"/>
      <c r="P86" s="78"/>
      <c r="Q86" s="78"/>
      <c r="R86" s="78"/>
      <c r="S86" s="78"/>
      <c r="T86" s="78"/>
      <c r="U86" s="78"/>
      <c r="V86" s="78"/>
      <c r="W86" s="78"/>
      <c r="X86" s="78"/>
      <c r="Y86" s="78"/>
      <c r="Z86" s="78"/>
      <c r="AA86" s="78"/>
      <c r="AB86" s="179"/>
      <c r="AC86" s="180"/>
      <c r="AD86" s="705"/>
      <c r="AE86" s="705"/>
      <c r="AF86" s="77"/>
      <c r="AG86" s="77"/>
      <c r="AH86" s="77"/>
      <c r="AI86" s="77"/>
      <c r="AJ86" s="77"/>
      <c r="AK86" s="77"/>
      <c r="AL86" s="77"/>
      <c r="AM86" s="77"/>
      <c r="AN86" s="77"/>
      <c r="AO86" s="77"/>
      <c r="AP86" s="77"/>
      <c r="AQ86" s="115"/>
      <c r="AR86" s="115"/>
      <c r="AS86" s="115"/>
      <c r="AT86" s="115"/>
      <c r="AU86" s="115"/>
      <c r="AV86" s="115"/>
      <c r="AW86" s="115"/>
      <c r="AX86" s="115"/>
      <c r="AY86" s="115"/>
      <c r="AZ86" s="115"/>
    </row>
    <row r="87" spans="1:52" ht="21.75" customHeight="1">
      <c r="A87" s="69">
        <v>11</v>
      </c>
      <c r="B87" s="1216" t="s">
        <v>822</v>
      </c>
      <c r="C87" s="1216"/>
      <c r="D87" s="1216"/>
      <c r="E87" s="1216"/>
      <c r="F87" s="1216"/>
      <c r="G87" s="73"/>
      <c r="H87" s="73"/>
      <c r="I87" s="78"/>
      <c r="J87" s="78"/>
      <c r="K87" s="78"/>
      <c r="L87" s="78"/>
      <c r="M87" s="78"/>
      <c r="N87" s="78"/>
      <c r="O87" s="78"/>
      <c r="P87" s="78"/>
      <c r="Q87" s="78"/>
      <c r="R87" s="78"/>
      <c r="S87" s="78"/>
      <c r="T87" s="78"/>
      <c r="U87" s="78"/>
      <c r="V87" s="78"/>
      <c r="W87" s="78"/>
      <c r="X87" s="78"/>
      <c r="Y87" s="78"/>
      <c r="Z87" s="78"/>
      <c r="AA87" s="78"/>
      <c r="AB87" s="179"/>
      <c r="AC87" s="180"/>
      <c r="AD87" s="705"/>
      <c r="AE87" s="705"/>
      <c r="AF87" s="77"/>
      <c r="AG87" s="77"/>
      <c r="AH87" s="77"/>
      <c r="AI87" s="77"/>
      <c r="AJ87" s="77"/>
      <c r="AK87" s="77"/>
      <c r="AL87" s="77"/>
      <c r="AM87" s="77"/>
      <c r="AN87" s="77"/>
      <c r="AO87" s="77"/>
      <c r="AP87" s="77"/>
      <c r="AQ87" s="115"/>
      <c r="AR87" s="115"/>
      <c r="AS87" s="115"/>
      <c r="AT87" s="115"/>
      <c r="AU87" s="115"/>
      <c r="AV87" s="115"/>
      <c r="AW87" s="115"/>
      <c r="AX87" s="115"/>
      <c r="AY87" s="115"/>
      <c r="AZ87" s="115"/>
    </row>
    <row r="88" spans="1:52" ht="71.25" customHeight="1">
      <c r="A88" s="524">
        <v>12</v>
      </c>
      <c r="B88" s="1221" t="s">
        <v>823</v>
      </c>
      <c r="C88" s="1221"/>
      <c r="D88" s="1221"/>
      <c r="E88" s="1221"/>
      <c r="F88" s="1221"/>
      <c r="I88" s="78"/>
      <c r="J88" s="78"/>
      <c r="K88" s="376">
        <f>'Names of Bidder'!J6</f>
        <v>2</v>
      </c>
      <c r="L88" s="78"/>
      <c r="M88" s="78"/>
      <c r="N88" s="78"/>
      <c r="O88" s="78"/>
      <c r="P88" s="78"/>
      <c r="Q88" s="78"/>
      <c r="R88" s="78"/>
      <c r="S88" s="78"/>
      <c r="T88" s="78"/>
      <c r="U88" s="78"/>
      <c r="V88" s="78"/>
      <c r="W88" s="78"/>
      <c r="X88" s="78"/>
      <c r="Y88" s="78"/>
      <c r="Z88" s="78"/>
      <c r="AA88" s="78"/>
      <c r="AB88" s="179"/>
      <c r="AC88" s="180"/>
      <c r="AD88" s="705"/>
      <c r="AE88" s="705"/>
      <c r="AF88" s="77"/>
      <c r="AG88" s="77"/>
      <c r="AH88" s="77"/>
      <c r="AI88" s="77"/>
      <c r="AJ88" s="77"/>
      <c r="AK88" s="77"/>
      <c r="AL88" s="77"/>
      <c r="AM88" s="77"/>
      <c r="AN88" s="77"/>
      <c r="AO88" s="77"/>
      <c r="AP88" s="77"/>
      <c r="AQ88" s="115"/>
      <c r="AR88" s="115"/>
      <c r="AS88" s="115"/>
      <c r="AT88" s="115"/>
      <c r="AU88" s="115"/>
      <c r="AV88" s="115"/>
      <c r="AW88" s="115"/>
      <c r="AX88" s="115"/>
      <c r="AY88" s="115"/>
      <c r="AZ88" s="115"/>
    </row>
    <row r="89" spans="1:52" ht="63.75" customHeight="1">
      <c r="A89" s="69">
        <v>13</v>
      </c>
      <c r="B89" s="121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216"/>
      <c r="D89" s="1216"/>
      <c r="E89" s="1216"/>
      <c r="F89" s="1216"/>
      <c r="H89" s="73"/>
      <c r="I89" s="78"/>
      <c r="J89" s="78"/>
      <c r="K89" s="82">
        <f>'Names of Bidder'!J15</f>
        <v>2</v>
      </c>
      <c r="L89" s="78"/>
      <c r="M89" s="78"/>
      <c r="N89" s="78"/>
      <c r="O89" s="78"/>
      <c r="P89" s="78"/>
      <c r="Q89" s="78"/>
      <c r="R89" s="78"/>
      <c r="S89" s="78"/>
      <c r="T89" s="78"/>
      <c r="U89" s="78"/>
      <c r="V89" s="78"/>
      <c r="W89" s="78"/>
      <c r="X89" s="78"/>
      <c r="Y89" s="78"/>
      <c r="Z89" s="78"/>
      <c r="AA89" s="78"/>
      <c r="AB89" s="179"/>
      <c r="AC89" s="180"/>
      <c r="AD89" s="705"/>
      <c r="AE89" s="705"/>
      <c r="AF89" s="77"/>
      <c r="AG89" s="77"/>
      <c r="AH89" s="77"/>
      <c r="AI89" s="77"/>
      <c r="AJ89" s="77"/>
      <c r="AK89" s="77"/>
      <c r="AL89" s="77"/>
      <c r="AM89" s="77"/>
      <c r="AN89" s="77"/>
      <c r="AO89" s="77"/>
      <c r="AP89" s="77"/>
      <c r="AQ89" s="115"/>
      <c r="AR89" s="115"/>
      <c r="AS89" s="115"/>
      <c r="AT89" s="115"/>
      <c r="AU89" s="115"/>
      <c r="AV89" s="115"/>
      <c r="AW89" s="115"/>
      <c r="AX89" s="115"/>
      <c r="AY89" s="115"/>
      <c r="AZ89" s="115"/>
    </row>
    <row r="90" spans="1:52" ht="100.5" customHeight="1">
      <c r="A90" s="69">
        <v>14</v>
      </c>
      <c r="B90" s="1216" t="s">
        <v>824</v>
      </c>
      <c r="C90" s="1216"/>
      <c r="D90" s="1216"/>
      <c r="E90" s="1216"/>
      <c r="F90" s="1216"/>
      <c r="G90" s="73"/>
      <c r="H90" s="73"/>
      <c r="I90" s="78"/>
      <c r="J90" s="78"/>
      <c r="K90" s="78"/>
      <c r="L90" s="78"/>
      <c r="M90" s="78"/>
      <c r="N90" s="78"/>
      <c r="O90" s="78"/>
      <c r="P90" s="78"/>
      <c r="Q90" s="78"/>
      <c r="R90" s="78"/>
      <c r="S90" s="78"/>
      <c r="T90" s="78"/>
      <c r="U90" s="78"/>
      <c r="V90" s="78"/>
      <c r="W90" s="78"/>
      <c r="X90" s="78"/>
      <c r="Y90" s="78"/>
      <c r="Z90" s="78"/>
      <c r="AA90" s="78"/>
      <c r="AB90" s="179"/>
      <c r="AC90" s="180"/>
      <c r="AD90" s="705"/>
      <c r="AE90" s="705"/>
      <c r="AF90" s="77"/>
      <c r="AG90" s="77"/>
      <c r="AH90" s="77"/>
      <c r="AI90" s="77"/>
      <c r="AJ90" s="77"/>
      <c r="AK90" s="77"/>
      <c r="AL90" s="77"/>
      <c r="AM90" s="77"/>
      <c r="AN90" s="77"/>
      <c r="AO90" s="77"/>
      <c r="AP90" s="77"/>
      <c r="AQ90" s="115"/>
      <c r="AR90" s="115"/>
      <c r="AS90" s="115"/>
      <c r="AT90" s="115"/>
      <c r="AU90" s="115"/>
      <c r="AV90" s="115"/>
      <c r="AW90" s="115"/>
      <c r="AX90" s="115"/>
      <c r="AY90" s="115"/>
      <c r="AZ90" s="115"/>
    </row>
    <row r="91" spans="1:52" ht="30" customHeight="1">
      <c r="A91" s="75"/>
      <c r="B91" s="29" t="str">
        <f>IF(ISERROR("Dated this " &amp; AI6 &amp; LOOKUP(AI6,AG1:AG37,AH1:AH37) &amp; " day of " &amp; AI8 &amp; " " &amp;AI9), "", "Dated this " &amp; AI6 &amp; LOOKUP(AI6,AG1:AG37,AH1:AH37) &amp; " day of " &amp; AI8 &amp; " " &amp;AI9)</f>
        <v/>
      </c>
      <c r="E91" s="58"/>
      <c r="F91" s="58"/>
      <c r="G91" s="58"/>
      <c r="H91" s="58"/>
      <c r="I91" s="78"/>
      <c r="J91" s="78"/>
      <c r="K91" s="78"/>
      <c r="L91" s="78"/>
      <c r="M91" s="78"/>
      <c r="N91" s="78"/>
      <c r="O91" s="78"/>
      <c r="P91" s="78"/>
      <c r="Q91" s="78"/>
      <c r="R91" s="78"/>
      <c r="S91" s="78"/>
      <c r="T91" s="78"/>
      <c r="U91" s="78"/>
      <c r="V91" s="78"/>
      <c r="W91" s="78"/>
      <c r="X91" s="78"/>
      <c r="Y91" s="78"/>
      <c r="Z91" s="78"/>
      <c r="AA91" s="78"/>
      <c r="AB91" s="179"/>
      <c r="AC91" s="180"/>
      <c r="AD91" s="705"/>
      <c r="AE91" s="705"/>
      <c r="AF91" s="77"/>
      <c r="AG91" s="77"/>
      <c r="AH91" s="77"/>
      <c r="AI91" s="77"/>
      <c r="AJ91" s="77"/>
      <c r="AK91" s="77"/>
      <c r="AL91" s="77"/>
      <c r="AM91" s="77"/>
      <c r="AN91" s="77"/>
      <c r="AO91" s="77"/>
      <c r="AP91" s="77"/>
      <c r="AQ91" s="115"/>
      <c r="AR91" s="115"/>
      <c r="AS91" s="115"/>
      <c r="AT91" s="115"/>
      <c r="AU91" s="115"/>
      <c r="AV91" s="115"/>
      <c r="AW91" s="115"/>
      <c r="AX91" s="115"/>
      <c r="AY91" s="115"/>
      <c r="AZ91" s="115"/>
    </row>
    <row r="92" spans="1:52" ht="30" customHeight="1">
      <c r="A92" s="75"/>
      <c r="B92" s="38" t="s">
        <v>825</v>
      </c>
      <c r="C92" s="25"/>
      <c r="D92" s="32"/>
      <c r="E92" s="32"/>
      <c r="F92" s="32"/>
      <c r="G92" s="32"/>
      <c r="H92" s="32"/>
      <c r="I92" s="78"/>
      <c r="J92" s="78"/>
      <c r="K92" s="78"/>
      <c r="L92" s="78"/>
      <c r="M92" s="78"/>
      <c r="N92" s="78"/>
      <c r="O92" s="78"/>
      <c r="P92" s="78"/>
      <c r="Q92" s="78"/>
      <c r="R92" s="78"/>
      <c r="S92" s="78"/>
      <c r="T92" s="78"/>
      <c r="U92" s="78"/>
      <c r="V92" s="78"/>
      <c r="W92" s="78"/>
      <c r="X92" s="78"/>
      <c r="Y92" s="78"/>
      <c r="Z92" s="78"/>
      <c r="AA92" s="78"/>
      <c r="AB92" s="179"/>
      <c r="AC92" s="180"/>
      <c r="AD92" s="705"/>
      <c r="AE92" s="705"/>
      <c r="AF92" s="77"/>
      <c r="AG92" s="77"/>
      <c r="AH92" s="77"/>
      <c r="AI92" s="77"/>
      <c r="AJ92" s="77"/>
      <c r="AK92" s="77"/>
      <c r="AL92" s="77"/>
      <c r="AM92" s="77"/>
      <c r="AN92" s="77"/>
      <c r="AO92" s="77"/>
      <c r="AP92" s="77"/>
      <c r="AQ92" s="115"/>
      <c r="AR92" s="115"/>
      <c r="AS92" s="115"/>
      <c r="AT92" s="115"/>
      <c r="AU92" s="115"/>
      <c r="AV92" s="115"/>
      <c r="AW92" s="115"/>
      <c r="AX92" s="115"/>
      <c r="AY92" s="115"/>
      <c r="AZ92" s="115"/>
    </row>
    <row r="93" spans="1:52" ht="15.95" customHeight="1">
      <c r="A93" s="75"/>
      <c r="B93" s="54"/>
      <c r="C93" s="32"/>
      <c r="D93" s="32"/>
      <c r="E93" s="32"/>
      <c r="F93" s="32"/>
      <c r="G93" s="32"/>
      <c r="H93" s="32"/>
      <c r="I93" s="78"/>
      <c r="J93" s="78"/>
      <c r="K93" s="78"/>
      <c r="L93" s="78"/>
      <c r="M93" s="78"/>
      <c r="N93" s="78"/>
      <c r="O93" s="78"/>
      <c r="P93" s="78"/>
      <c r="Q93" s="78"/>
      <c r="R93" s="78"/>
      <c r="S93" s="78"/>
      <c r="T93" s="78"/>
      <c r="U93" s="78"/>
      <c r="V93" s="78"/>
      <c r="W93" s="78"/>
      <c r="X93" s="78"/>
      <c r="Y93" s="78"/>
      <c r="Z93" s="78"/>
      <c r="AA93" s="78"/>
      <c r="AB93" s="179"/>
      <c r="AC93" s="180"/>
      <c r="AD93" s="705"/>
      <c r="AE93" s="705"/>
      <c r="AF93" s="77"/>
      <c r="AG93" s="77"/>
      <c r="AH93" s="77"/>
      <c r="AI93" s="77"/>
      <c r="AJ93" s="77"/>
      <c r="AK93" s="77"/>
      <c r="AL93" s="77"/>
      <c r="AM93" s="77"/>
      <c r="AN93" s="77"/>
      <c r="AO93" s="77"/>
      <c r="AP93" s="77"/>
      <c r="AQ93" s="115"/>
      <c r="AR93" s="115"/>
      <c r="AS93" s="115"/>
      <c r="AT93" s="115"/>
      <c r="AU93" s="115"/>
      <c r="AV93" s="115"/>
      <c r="AW93" s="115"/>
      <c r="AX93" s="115"/>
      <c r="AY93" s="115"/>
      <c r="AZ93" s="115"/>
    </row>
    <row r="94" spans="1:52" ht="21" customHeight="1">
      <c r="A94" s="75"/>
      <c r="B94" s="54"/>
      <c r="C94" s="32"/>
      <c r="D94" s="32"/>
      <c r="F94" s="44" t="s">
        <v>826</v>
      </c>
      <c r="G94" s="44"/>
      <c r="H94" s="44"/>
      <c r="I94" s="78"/>
      <c r="J94" s="78"/>
      <c r="K94" s="78"/>
      <c r="L94" s="78"/>
      <c r="M94" s="78"/>
      <c r="N94" s="78"/>
      <c r="O94" s="78"/>
      <c r="P94" s="78"/>
      <c r="Q94" s="78"/>
      <c r="R94" s="78"/>
      <c r="S94" s="78"/>
      <c r="T94" s="78"/>
      <c r="U94" s="78"/>
      <c r="V94" s="78"/>
      <c r="W94" s="78"/>
      <c r="X94" s="78"/>
      <c r="Y94" s="78"/>
      <c r="Z94" s="78"/>
      <c r="AA94" s="78"/>
      <c r="AB94" s="179"/>
      <c r="AC94" s="180"/>
      <c r="AD94" s="705"/>
      <c r="AE94" s="705"/>
      <c r="AF94" s="77"/>
      <c r="AG94" s="77"/>
      <c r="AH94" s="77"/>
      <c r="AI94" s="77"/>
      <c r="AJ94" s="77"/>
      <c r="AK94" s="77"/>
      <c r="AL94" s="77"/>
      <c r="AM94" s="77"/>
      <c r="AN94" s="77"/>
      <c r="AO94" s="77"/>
      <c r="AP94" s="77"/>
      <c r="AQ94" s="115"/>
      <c r="AR94" s="115"/>
      <c r="AS94" s="115"/>
      <c r="AT94" s="115"/>
      <c r="AU94" s="115"/>
      <c r="AV94" s="115"/>
      <c r="AW94" s="115"/>
      <c r="AX94" s="115"/>
      <c r="AY94" s="115"/>
      <c r="AZ94" s="115"/>
    </row>
    <row r="95" spans="1:52" ht="21" customHeight="1">
      <c r="A95" s="75"/>
      <c r="B95" s="54"/>
      <c r="C95" s="32"/>
      <c r="F95" s="44" t="str">
        <f>"For and on behalf of " &amp; 'Attach 3(JV)'!B9</f>
        <v>For and on behalf of 0</v>
      </c>
      <c r="G95" s="44"/>
      <c r="H95" s="44"/>
      <c r="I95" s="78"/>
      <c r="J95" s="78"/>
      <c r="K95" s="78"/>
      <c r="L95" s="78"/>
      <c r="M95" s="78"/>
      <c r="N95" s="78"/>
      <c r="O95" s="78"/>
      <c r="P95" s="78"/>
      <c r="Q95" s="78"/>
      <c r="R95" s="78"/>
      <c r="S95" s="78"/>
      <c r="T95" s="78"/>
      <c r="U95" s="78"/>
      <c r="V95" s="78"/>
      <c r="W95" s="78"/>
      <c r="X95" s="78"/>
      <c r="Y95" s="78"/>
      <c r="Z95" s="78"/>
      <c r="AA95" s="78"/>
      <c r="AB95" s="179"/>
      <c r="AC95" s="180"/>
      <c r="AD95" s="705"/>
      <c r="AE95" s="705"/>
      <c r="AF95" s="77"/>
      <c r="AG95" s="77"/>
      <c r="AH95" s="77"/>
      <c r="AI95" s="77"/>
      <c r="AJ95" s="77"/>
      <c r="AK95" s="77"/>
      <c r="AL95" s="77"/>
      <c r="AM95" s="77"/>
      <c r="AN95" s="77"/>
      <c r="AO95" s="77"/>
      <c r="AP95" s="77"/>
      <c r="AQ95" s="115"/>
      <c r="AR95" s="115"/>
      <c r="AS95" s="115"/>
      <c r="AT95" s="115"/>
      <c r="AU95" s="115"/>
      <c r="AV95" s="115"/>
      <c r="AW95" s="115"/>
      <c r="AX95" s="115"/>
      <c r="AY95" s="115"/>
      <c r="AZ95" s="115"/>
    </row>
    <row r="96" spans="1:52" ht="27.95" customHeight="1">
      <c r="A96" s="68"/>
      <c r="D96" s="52"/>
      <c r="E96" s="52"/>
      <c r="F96" s="38"/>
      <c r="G96" s="38"/>
      <c r="H96" s="38"/>
      <c r="I96" s="78"/>
      <c r="J96" s="78"/>
      <c r="K96" s="78"/>
      <c r="L96" s="78"/>
      <c r="M96" s="78"/>
      <c r="N96" s="78"/>
      <c r="O96" s="78"/>
      <c r="P96" s="78"/>
      <c r="Q96" s="78"/>
      <c r="R96" s="78"/>
      <c r="S96" s="78"/>
      <c r="T96" s="78"/>
      <c r="U96" s="78"/>
      <c r="V96" s="78"/>
      <c r="W96" s="78"/>
      <c r="X96" s="78"/>
      <c r="Y96" s="78"/>
      <c r="Z96" s="78"/>
      <c r="AA96" s="78"/>
      <c r="AD96" s="705"/>
      <c r="AE96" s="705"/>
      <c r="AF96" s="77"/>
      <c r="AG96" s="77"/>
      <c r="AH96" s="77"/>
      <c r="AI96" s="77"/>
      <c r="AJ96" s="77"/>
      <c r="AK96" s="77"/>
      <c r="AL96" s="77"/>
      <c r="AM96" s="77"/>
      <c r="AN96" s="77"/>
      <c r="AO96" s="77"/>
      <c r="AP96" s="77"/>
      <c r="AQ96" s="115"/>
      <c r="AR96" s="115"/>
      <c r="AS96" s="115"/>
      <c r="AT96" s="115"/>
      <c r="AU96" s="115"/>
      <c r="AV96" s="115"/>
      <c r="AW96" s="115"/>
      <c r="AX96" s="115"/>
      <c r="AY96" s="115"/>
      <c r="AZ96" s="115"/>
    </row>
    <row r="97" spans="1:52" ht="27.95" customHeight="1">
      <c r="A97" s="66" t="s">
        <v>61</v>
      </c>
      <c r="B97" s="36"/>
      <c r="C97" s="137" t="str">
        <f>'Attach 3(JV)'!B24</f>
        <v>--</v>
      </c>
      <c r="E97" s="52" t="s">
        <v>62</v>
      </c>
      <c r="F97" s="379" t="str">
        <f>'Attach 3(JV)'!E24</f>
        <v/>
      </c>
      <c r="G97" s="36"/>
      <c r="H97" s="36"/>
      <c r="I97" s="78"/>
      <c r="J97" s="78"/>
      <c r="K97" s="78"/>
      <c r="L97" s="78"/>
      <c r="M97" s="78"/>
      <c r="N97" s="78"/>
      <c r="O97" s="78"/>
      <c r="P97" s="78"/>
      <c r="Q97" s="78"/>
      <c r="R97" s="78"/>
      <c r="S97" s="78"/>
      <c r="T97" s="78"/>
      <c r="U97" s="78"/>
      <c r="V97" s="78"/>
      <c r="W97" s="78"/>
      <c r="X97" s="78"/>
      <c r="Y97" s="78"/>
      <c r="Z97" s="78"/>
      <c r="AA97" s="78"/>
      <c r="AD97" s="705"/>
      <c r="AE97" s="705"/>
      <c r="AF97" s="77"/>
      <c r="AG97" s="77"/>
      <c r="AH97" s="77"/>
      <c r="AI97" s="77"/>
      <c r="AJ97" s="77"/>
      <c r="AK97" s="77"/>
      <c r="AL97" s="77"/>
      <c r="AM97" s="77"/>
      <c r="AN97" s="77"/>
      <c r="AO97" s="77"/>
      <c r="AP97" s="77"/>
      <c r="AQ97" s="115"/>
      <c r="AR97" s="115"/>
      <c r="AS97" s="115"/>
      <c r="AT97" s="115"/>
      <c r="AU97" s="115"/>
      <c r="AV97" s="115"/>
      <c r="AW97" s="115"/>
      <c r="AX97" s="115"/>
      <c r="AY97" s="115"/>
      <c r="AZ97" s="115"/>
    </row>
    <row r="98" spans="1:52" ht="27.95" customHeight="1">
      <c r="A98" s="66" t="s">
        <v>63</v>
      </c>
      <c r="B98" s="36"/>
      <c r="C98" s="205" t="str">
        <f>'Attach 3(JV)'!B25</f>
        <v/>
      </c>
      <c r="E98" s="52" t="s">
        <v>64</v>
      </c>
      <c r="F98" s="379" t="str">
        <f>'Attach 3(JV)'!E25</f>
        <v/>
      </c>
      <c r="G98" s="36"/>
      <c r="H98" s="36"/>
      <c r="I98" s="78"/>
      <c r="J98" s="78"/>
      <c r="K98" s="78"/>
      <c r="L98" s="78"/>
      <c r="M98" s="78"/>
      <c r="N98" s="78"/>
      <c r="O98" s="78"/>
      <c r="P98" s="78"/>
      <c r="Q98" s="78"/>
      <c r="R98" s="78"/>
      <c r="S98" s="78"/>
      <c r="T98" s="78"/>
      <c r="U98" s="78"/>
      <c r="V98" s="78"/>
      <c r="W98" s="78"/>
      <c r="X98" s="78"/>
      <c r="Y98" s="78"/>
      <c r="Z98" s="78"/>
      <c r="AA98" s="78"/>
      <c r="AD98" s="705"/>
      <c r="AE98" s="705"/>
      <c r="AF98" s="77"/>
      <c r="AG98" s="77"/>
      <c r="AH98" s="77"/>
      <c r="AI98" s="77"/>
      <c r="AJ98" s="77"/>
      <c r="AK98" s="77"/>
      <c r="AL98" s="77"/>
      <c r="AM98" s="77"/>
      <c r="AN98" s="77"/>
      <c r="AO98" s="77"/>
      <c r="AP98" s="77"/>
      <c r="AQ98" s="115"/>
      <c r="AR98" s="115"/>
      <c r="AS98" s="115"/>
      <c r="AT98" s="115"/>
      <c r="AU98" s="115"/>
      <c r="AV98" s="115"/>
      <c r="AW98" s="115"/>
      <c r="AX98" s="115"/>
      <c r="AY98" s="115"/>
      <c r="AZ98" s="115"/>
    </row>
    <row r="99" spans="1:52" ht="27.95" customHeight="1">
      <c r="D99" s="52"/>
      <c r="E99" s="52"/>
      <c r="I99" s="78"/>
      <c r="J99" s="78"/>
      <c r="K99" s="78"/>
      <c r="L99" s="78"/>
      <c r="M99" s="78"/>
      <c r="N99" s="78"/>
      <c r="O99" s="78"/>
      <c r="P99" s="78"/>
      <c r="Q99" s="78"/>
      <c r="R99" s="78"/>
      <c r="S99" s="78"/>
      <c r="T99" s="78"/>
      <c r="U99" s="78"/>
      <c r="V99" s="78"/>
      <c r="W99" s="78"/>
      <c r="X99" s="78"/>
      <c r="Y99" s="78"/>
      <c r="Z99" s="78"/>
      <c r="AA99" s="78"/>
      <c r="AD99" s="705"/>
      <c r="AE99" s="705"/>
      <c r="AF99" s="77"/>
      <c r="AG99" s="77"/>
      <c r="AH99" s="77"/>
      <c r="AI99" s="77"/>
      <c r="AJ99" s="77"/>
      <c r="AK99" s="77"/>
      <c r="AL99" s="77"/>
      <c r="AM99" s="77"/>
      <c r="AN99" s="77"/>
      <c r="AO99" s="77"/>
      <c r="AP99" s="77"/>
      <c r="AQ99" s="115"/>
      <c r="AR99" s="115"/>
      <c r="AS99" s="115"/>
      <c r="AT99" s="115"/>
      <c r="AU99" s="115"/>
      <c r="AV99" s="115"/>
      <c r="AW99" s="115"/>
      <c r="AX99" s="115"/>
      <c r="AY99" s="115"/>
      <c r="AZ99" s="115"/>
    </row>
    <row r="100" spans="1:52" ht="6.75" customHeight="1">
      <c r="A100" s="66"/>
      <c r="B100" s="36"/>
      <c r="C100" s="62"/>
      <c r="E100" s="52"/>
      <c r="I100" s="78"/>
      <c r="J100" s="78"/>
      <c r="K100" s="78"/>
      <c r="L100" s="78"/>
      <c r="M100" s="78"/>
      <c r="N100" s="78"/>
      <c r="O100" s="78"/>
      <c r="P100" s="78"/>
      <c r="Q100" s="78"/>
      <c r="R100" s="78"/>
      <c r="S100" s="78"/>
      <c r="T100" s="78"/>
      <c r="U100" s="78"/>
      <c r="V100" s="78"/>
      <c r="W100" s="78"/>
      <c r="X100" s="78"/>
      <c r="Y100" s="78"/>
      <c r="Z100" s="78"/>
      <c r="AA100" s="78"/>
      <c r="AD100" s="705"/>
      <c r="AE100" s="705"/>
      <c r="AF100" s="77"/>
      <c r="AG100" s="77"/>
      <c r="AH100" s="77"/>
      <c r="AI100" s="77"/>
      <c r="AJ100" s="77"/>
      <c r="AK100" s="77"/>
      <c r="AL100" s="77"/>
      <c r="AM100" s="77"/>
      <c r="AN100" s="77"/>
      <c r="AO100" s="77"/>
      <c r="AP100" s="77"/>
      <c r="AQ100" s="115"/>
      <c r="AR100" s="115"/>
      <c r="AS100" s="115"/>
      <c r="AT100" s="115"/>
      <c r="AU100" s="115"/>
      <c r="AV100" s="115"/>
      <c r="AW100" s="115"/>
      <c r="AX100" s="115"/>
      <c r="AY100" s="115"/>
      <c r="AZ100" s="115"/>
    </row>
    <row r="101" spans="1:52" ht="39.950000000000003" hidden="1" customHeight="1">
      <c r="A101" s="1227" t="s">
        <v>827</v>
      </c>
      <c r="B101" s="1227"/>
      <c r="C101" s="1227"/>
      <c r="D101" s="1227"/>
      <c r="E101" s="1227"/>
      <c r="F101" s="1227"/>
      <c r="I101" s="78"/>
      <c r="J101" s="78"/>
      <c r="K101" s="78"/>
      <c r="L101" s="78"/>
      <c r="M101" s="78"/>
      <c r="N101" s="78"/>
      <c r="O101" s="78"/>
      <c r="P101" s="78"/>
      <c r="Q101" s="78"/>
      <c r="R101" s="78"/>
      <c r="S101" s="78"/>
      <c r="T101" s="78"/>
      <c r="U101" s="78"/>
      <c r="V101" s="78"/>
      <c r="W101" s="78"/>
      <c r="X101" s="78"/>
      <c r="Y101" s="78"/>
      <c r="Z101" s="78"/>
      <c r="AA101" s="78"/>
      <c r="AD101" s="705"/>
      <c r="AE101" s="705"/>
      <c r="AF101" s="77"/>
      <c r="AG101" s="77"/>
      <c r="AH101" s="77"/>
      <c r="AI101" s="77"/>
      <c r="AJ101" s="77"/>
      <c r="AK101" s="77"/>
      <c r="AL101" s="77"/>
      <c r="AM101" s="77"/>
      <c r="AN101" s="77"/>
      <c r="AO101" s="77"/>
      <c r="AP101" s="77"/>
      <c r="AQ101" s="115"/>
      <c r="AR101" s="115"/>
      <c r="AS101" s="115"/>
      <c r="AT101" s="115"/>
      <c r="AU101" s="115"/>
      <c r="AV101" s="115"/>
      <c r="AW101" s="115"/>
      <c r="AX101" s="115"/>
      <c r="AY101" s="115"/>
      <c r="AZ101" s="115"/>
    </row>
    <row r="102" spans="1:52" ht="16.5" customHeight="1">
      <c r="A102" s="1228"/>
      <c r="B102" s="1228"/>
      <c r="D102" s="76"/>
      <c r="E102" s="83"/>
      <c r="F102" s="83"/>
      <c r="G102" s="167"/>
      <c r="I102" s="78"/>
      <c r="J102" s="78"/>
      <c r="K102" s="78"/>
      <c r="L102" s="78"/>
      <c r="M102" s="78"/>
      <c r="N102" s="78"/>
      <c r="O102" s="78"/>
      <c r="P102" s="78"/>
      <c r="Q102" s="78"/>
      <c r="R102" s="78"/>
      <c r="S102" s="78"/>
      <c r="T102" s="78"/>
      <c r="U102" s="78"/>
      <c r="V102" s="78"/>
      <c r="W102" s="78"/>
      <c r="X102" s="78"/>
      <c r="Y102" s="78"/>
      <c r="Z102" s="78"/>
      <c r="AA102" s="78"/>
      <c r="AD102" s="705"/>
      <c r="AE102" s="705"/>
      <c r="AF102" s="77"/>
      <c r="AG102" s="77"/>
      <c r="AH102" s="77"/>
      <c r="AI102" s="77"/>
      <c r="AJ102" s="77"/>
      <c r="AK102" s="77"/>
      <c r="AL102" s="77"/>
      <c r="AM102" s="77"/>
      <c r="AN102" s="77"/>
      <c r="AO102" s="77"/>
      <c r="AP102" s="77"/>
      <c r="AQ102" s="115"/>
      <c r="AR102" s="115"/>
      <c r="AS102" s="115"/>
      <c r="AT102" s="115"/>
      <c r="AU102" s="115"/>
      <c r="AV102" s="115"/>
      <c r="AW102" s="115"/>
      <c r="AX102" s="115"/>
      <c r="AY102" s="115"/>
      <c r="AZ102" s="115"/>
    </row>
    <row r="103" spans="1:52" ht="9.75" customHeight="1">
      <c r="B103" s="44"/>
      <c r="C103" s="62"/>
      <c r="E103" s="44"/>
      <c r="I103" s="78"/>
      <c r="J103" s="78"/>
      <c r="K103" s="78"/>
      <c r="L103" s="78"/>
      <c r="M103" s="78"/>
      <c r="N103" s="78"/>
      <c r="O103" s="78"/>
      <c r="P103" s="78"/>
      <c r="Q103" s="78"/>
      <c r="R103" s="78"/>
      <c r="S103" s="78"/>
      <c r="T103" s="78"/>
      <c r="U103" s="78"/>
      <c r="V103" s="78"/>
      <c r="W103" s="78"/>
      <c r="X103" s="78"/>
      <c r="Y103" s="78"/>
      <c r="Z103" s="78"/>
      <c r="AA103" s="78"/>
      <c r="AD103" s="705"/>
      <c r="AE103" s="705"/>
      <c r="AF103" s="77"/>
      <c r="AG103" s="77"/>
      <c r="AH103" s="77"/>
      <c r="AI103" s="77"/>
      <c r="AJ103" s="77"/>
      <c r="AK103" s="77"/>
      <c r="AL103" s="77"/>
      <c r="AM103" s="77"/>
      <c r="AN103" s="77"/>
      <c r="AO103" s="77"/>
      <c r="AP103" s="77"/>
      <c r="AQ103" s="115"/>
      <c r="AR103" s="115"/>
      <c r="AS103" s="115"/>
      <c r="AT103" s="115"/>
      <c r="AU103" s="115"/>
      <c r="AV103" s="115"/>
      <c r="AW103" s="115"/>
      <c r="AX103" s="115"/>
      <c r="AY103" s="115"/>
      <c r="AZ103" s="115"/>
    </row>
    <row r="104" spans="1:52" ht="27.95" hidden="1" customHeight="1">
      <c r="A104" s="52" t="e">
        <f>IF(AND(H28="JV (Joint Venture)",H29=1), "", "Printed Name :")</f>
        <v>#REF!</v>
      </c>
      <c r="B104" s="1220"/>
      <c r="C104" s="1220"/>
      <c r="E104" s="52" t="s">
        <v>62</v>
      </c>
      <c r="F104" s="207"/>
      <c r="H104" s="229"/>
      <c r="I104" s="78"/>
      <c r="J104" s="78"/>
      <c r="K104" s="78"/>
      <c r="L104" s="78"/>
      <c r="M104" s="78"/>
      <c r="N104" s="78"/>
      <c r="O104" s="78"/>
      <c r="P104" s="78"/>
      <c r="Q104" s="78"/>
      <c r="R104" s="78"/>
      <c r="S104" s="78"/>
      <c r="T104" s="78"/>
      <c r="U104" s="78"/>
      <c r="V104" s="78"/>
      <c r="W104" s="78"/>
      <c r="X104" s="78"/>
      <c r="Y104" s="78"/>
      <c r="Z104" s="78"/>
      <c r="AA104" s="78"/>
      <c r="AD104" s="705"/>
      <c r="AE104" s="705"/>
      <c r="AF104" s="77"/>
      <c r="AG104" s="77"/>
      <c r="AH104" s="77"/>
      <c r="AI104" s="77"/>
      <c r="AJ104" s="77"/>
      <c r="AK104" s="77"/>
      <c r="AL104" s="77"/>
      <c r="AM104" s="77"/>
      <c r="AN104" s="77"/>
      <c r="AO104" s="77"/>
      <c r="AP104" s="77"/>
      <c r="AQ104" s="115"/>
      <c r="AR104" s="115"/>
      <c r="AS104" s="115"/>
      <c r="AT104" s="115"/>
      <c r="AU104" s="115"/>
      <c r="AV104" s="115"/>
      <c r="AW104" s="115"/>
      <c r="AX104" s="115"/>
      <c r="AY104" s="115"/>
      <c r="AZ104" s="115"/>
    </row>
    <row r="105" spans="1:52" ht="27.95" hidden="1" customHeight="1">
      <c r="A105" s="52" t="e">
        <f>IF(AND(H28="JV (Joint Venture)",H29=1), "", "Designation :")</f>
        <v>#REF!</v>
      </c>
      <c r="B105" s="1220"/>
      <c r="C105" s="1220"/>
      <c r="E105" s="52" t="s">
        <v>64</v>
      </c>
      <c r="F105" s="207"/>
      <c r="I105" s="78"/>
      <c r="J105" s="78"/>
      <c r="K105" s="78"/>
      <c r="L105" s="78"/>
      <c r="M105" s="78"/>
      <c r="N105" s="78"/>
      <c r="O105" s="78"/>
      <c r="P105" s="78"/>
      <c r="Q105" s="78"/>
      <c r="R105" s="78"/>
      <c r="S105" s="78"/>
      <c r="T105" s="78"/>
      <c r="U105" s="78"/>
      <c r="V105" s="78"/>
      <c r="W105" s="78"/>
      <c r="X105" s="78"/>
      <c r="Y105" s="78"/>
      <c r="Z105" s="78"/>
      <c r="AA105" s="78"/>
      <c r="AD105" s="705"/>
      <c r="AE105" s="705"/>
      <c r="AF105" s="77"/>
      <c r="AG105" s="77"/>
      <c r="AH105" s="77"/>
      <c r="AI105" s="77"/>
      <c r="AJ105" s="77"/>
      <c r="AK105" s="77"/>
      <c r="AL105" s="77"/>
      <c r="AM105" s="77"/>
      <c r="AN105" s="77"/>
      <c r="AO105" s="77"/>
      <c r="AP105" s="77"/>
      <c r="AQ105" s="115"/>
      <c r="AR105" s="115"/>
      <c r="AS105" s="115"/>
      <c r="AT105" s="115"/>
      <c r="AU105" s="115"/>
      <c r="AV105" s="115"/>
      <c r="AW105" s="115"/>
      <c r="AX105" s="115"/>
      <c r="AY105" s="115"/>
      <c r="AZ105" s="115"/>
    </row>
    <row r="106" spans="1:52" ht="27.9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05"/>
      <c r="AE106" s="705"/>
      <c r="AF106" s="77"/>
      <c r="AG106" s="77"/>
      <c r="AH106" s="77"/>
      <c r="AI106" s="77"/>
      <c r="AJ106" s="77"/>
      <c r="AK106" s="77"/>
      <c r="AL106" s="77"/>
      <c r="AM106" s="77"/>
      <c r="AN106" s="77"/>
      <c r="AO106" s="77"/>
      <c r="AP106" s="77"/>
      <c r="AQ106" s="115"/>
      <c r="AR106" s="115"/>
      <c r="AS106" s="115"/>
      <c r="AT106" s="115"/>
      <c r="AU106" s="115"/>
      <c r="AV106" s="115"/>
      <c r="AW106" s="115"/>
      <c r="AX106" s="115"/>
      <c r="AY106" s="115"/>
      <c r="AZ106" s="115"/>
    </row>
    <row r="107" spans="1:52" ht="33" customHeight="1">
      <c r="A107" s="67" t="s">
        <v>828</v>
      </c>
      <c r="B107" s="36"/>
      <c r="C107" s="62"/>
      <c r="E107" s="44"/>
      <c r="F107" s="4"/>
      <c r="I107" s="78"/>
      <c r="J107" s="78"/>
      <c r="K107" s="78"/>
      <c r="L107" s="78"/>
      <c r="M107" s="78"/>
      <c r="N107" s="78"/>
      <c r="O107" s="78"/>
      <c r="P107" s="78"/>
      <c r="Q107" s="78"/>
      <c r="R107" s="78"/>
      <c r="S107" s="78"/>
      <c r="T107" s="78"/>
      <c r="U107" s="78"/>
      <c r="V107" s="78"/>
      <c r="W107" s="78"/>
      <c r="X107" s="78"/>
      <c r="Y107" s="78"/>
      <c r="Z107" s="78"/>
      <c r="AA107" s="78"/>
      <c r="AD107" s="705"/>
      <c r="AE107" s="705"/>
      <c r="AF107" s="77"/>
      <c r="AG107" s="77"/>
      <c r="AH107" s="77"/>
      <c r="AI107" s="77"/>
      <c r="AJ107" s="77"/>
      <c r="AK107" s="77"/>
      <c r="AL107" s="77"/>
      <c r="AM107" s="77"/>
      <c r="AN107" s="77"/>
      <c r="AO107" s="77"/>
      <c r="AP107" s="77"/>
      <c r="AQ107" s="115"/>
      <c r="AR107" s="115"/>
      <c r="AS107" s="115"/>
      <c r="AT107" s="115"/>
      <c r="AU107" s="115"/>
      <c r="AV107" s="115"/>
      <c r="AW107" s="115"/>
      <c r="AX107" s="115"/>
      <c r="AY107" s="115"/>
      <c r="AZ107" s="115"/>
    </row>
    <row r="108" spans="1:52" s="24" customFormat="1" ht="21" customHeight="1">
      <c r="A108" s="1226" t="s">
        <v>829</v>
      </c>
      <c r="B108" s="1226"/>
      <c r="C108" s="1226"/>
      <c r="D108" s="1218"/>
      <c r="E108" s="1218"/>
      <c r="F108" s="1218"/>
      <c r="G108" s="29"/>
      <c r="H108" s="29"/>
      <c r="I108" s="78"/>
      <c r="J108" s="78"/>
      <c r="K108" s="78"/>
      <c r="L108" s="78"/>
      <c r="M108" s="78"/>
      <c r="N108" s="78"/>
      <c r="O108" s="78"/>
      <c r="P108" s="78"/>
      <c r="Q108" s="78"/>
      <c r="R108" s="78"/>
      <c r="S108" s="78"/>
      <c r="T108" s="78"/>
      <c r="U108" s="78"/>
      <c r="V108" s="78"/>
      <c r="W108" s="78"/>
      <c r="X108" s="78"/>
      <c r="Y108" s="78"/>
      <c r="Z108" s="78"/>
      <c r="AA108" s="78"/>
      <c r="AB108" s="56"/>
      <c r="AC108" s="56"/>
      <c r="AD108" s="706"/>
      <c r="AE108" s="706"/>
      <c r="AF108" s="78"/>
      <c r="AG108" s="78"/>
      <c r="AH108" s="78"/>
      <c r="AI108" s="78"/>
      <c r="AJ108" s="78"/>
      <c r="AK108" s="78"/>
      <c r="AL108" s="78"/>
      <c r="AM108" s="78"/>
      <c r="AN108" s="78"/>
      <c r="AO108" s="78"/>
      <c r="AP108" s="78"/>
      <c r="AQ108" s="113"/>
      <c r="AR108" s="113"/>
      <c r="AS108" s="113"/>
      <c r="AT108" s="113"/>
      <c r="AU108" s="113"/>
      <c r="AV108" s="113"/>
      <c r="AW108" s="113"/>
      <c r="AX108" s="113"/>
      <c r="AY108" s="113"/>
      <c r="AZ108" s="113"/>
    </row>
    <row r="109" spans="1:52" s="24" customFormat="1" ht="21" customHeight="1">
      <c r="A109" s="1217"/>
      <c r="B109" s="1217"/>
      <c r="C109" s="1217"/>
      <c r="D109" s="1218"/>
      <c r="E109" s="1218"/>
      <c r="F109" s="1218"/>
      <c r="G109" s="29"/>
      <c r="H109" s="29"/>
      <c r="I109" s="78"/>
      <c r="J109" s="78"/>
      <c r="K109" s="78"/>
      <c r="L109" s="78"/>
      <c r="M109" s="78"/>
      <c r="N109" s="78"/>
      <c r="O109" s="78"/>
      <c r="P109" s="78"/>
      <c r="Q109" s="78"/>
      <c r="R109" s="78"/>
      <c r="S109" s="78"/>
      <c r="T109" s="78"/>
      <c r="U109" s="78"/>
      <c r="V109" s="78"/>
      <c r="W109" s="78"/>
      <c r="X109" s="78"/>
      <c r="Y109" s="78"/>
      <c r="Z109" s="78"/>
      <c r="AA109" s="78"/>
      <c r="AB109" s="56"/>
      <c r="AC109" s="56"/>
      <c r="AD109" s="706"/>
      <c r="AE109" s="706"/>
      <c r="AF109" s="78"/>
      <c r="AG109" s="78"/>
      <c r="AH109" s="78"/>
      <c r="AI109" s="78"/>
      <c r="AJ109" s="78"/>
      <c r="AK109" s="78"/>
      <c r="AL109" s="78"/>
      <c r="AM109" s="78"/>
      <c r="AN109" s="78"/>
      <c r="AO109" s="78"/>
      <c r="AP109" s="78"/>
      <c r="AQ109" s="113"/>
      <c r="AR109" s="113"/>
      <c r="AS109" s="113"/>
      <c r="AT109" s="113"/>
      <c r="AU109" s="113"/>
      <c r="AV109" s="113"/>
      <c r="AW109" s="113"/>
      <c r="AX109" s="113"/>
      <c r="AY109" s="113"/>
      <c r="AZ109" s="113"/>
    </row>
    <row r="110" spans="1:52" s="24" customFormat="1" ht="21" customHeight="1">
      <c r="A110" s="1224"/>
      <c r="B110" s="1224"/>
      <c r="C110" s="1224"/>
      <c r="D110" s="1218"/>
      <c r="E110" s="1218"/>
      <c r="F110" s="1218"/>
      <c r="G110" s="29"/>
      <c r="H110" s="29"/>
      <c r="I110" s="78"/>
      <c r="J110" s="78"/>
      <c r="K110" s="78"/>
      <c r="L110" s="78"/>
      <c r="M110" s="78"/>
      <c r="N110" s="78"/>
      <c r="O110" s="78"/>
      <c r="P110" s="78"/>
      <c r="Q110" s="78"/>
      <c r="R110" s="78"/>
      <c r="S110" s="78"/>
      <c r="T110" s="78"/>
      <c r="U110" s="78"/>
      <c r="V110" s="78"/>
      <c r="W110" s="78"/>
      <c r="X110" s="78"/>
      <c r="Y110" s="78"/>
      <c r="Z110" s="78"/>
      <c r="AA110" s="78"/>
      <c r="AB110" s="56"/>
      <c r="AC110" s="56"/>
      <c r="AD110" s="706"/>
      <c r="AE110" s="706"/>
      <c r="AF110" s="78"/>
      <c r="AG110" s="78"/>
      <c r="AH110" s="78"/>
      <c r="AI110" s="78"/>
      <c r="AJ110" s="78"/>
      <c r="AK110" s="78"/>
      <c r="AL110" s="78"/>
      <c r="AM110" s="78"/>
      <c r="AN110" s="78"/>
      <c r="AO110" s="78"/>
      <c r="AP110" s="78"/>
      <c r="AQ110" s="113"/>
      <c r="AR110" s="113"/>
      <c r="AS110" s="113"/>
      <c r="AT110" s="113"/>
      <c r="AU110" s="113"/>
      <c r="AV110" s="113"/>
      <c r="AW110" s="113"/>
      <c r="AX110" s="113"/>
      <c r="AY110" s="113"/>
      <c r="AZ110" s="113"/>
    </row>
    <row r="111" spans="1:52" s="24" customFormat="1" ht="21" customHeight="1">
      <c r="A111" s="1219" t="s">
        <v>830</v>
      </c>
      <c r="B111" s="1219"/>
      <c r="C111" s="1219"/>
      <c r="D111" s="1218"/>
      <c r="E111" s="1218"/>
      <c r="F111" s="1218"/>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06"/>
      <c r="AE111" s="706"/>
      <c r="AF111" s="78"/>
      <c r="AG111" s="78"/>
      <c r="AH111" s="78"/>
      <c r="AI111" s="78"/>
      <c r="AJ111" s="78"/>
      <c r="AK111" s="78"/>
      <c r="AL111" s="78"/>
      <c r="AM111" s="78"/>
      <c r="AN111" s="78"/>
      <c r="AO111" s="78"/>
      <c r="AP111" s="78"/>
      <c r="AQ111" s="113"/>
      <c r="AR111" s="113"/>
      <c r="AS111" s="113"/>
      <c r="AT111" s="113"/>
      <c r="AU111" s="113"/>
      <c r="AV111" s="113"/>
      <c r="AW111" s="113"/>
      <c r="AX111" s="113"/>
      <c r="AY111" s="113"/>
      <c r="AZ111" s="113"/>
    </row>
    <row r="112" spans="1:52" s="24" customFormat="1" ht="21" customHeight="1">
      <c r="A112" s="1219" t="s">
        <v>831</v>
      </c>
      <c r="B112" s="1219"/>
      <c r="C112" s="1219"/>
      <c r="D112" s="1218"/>
      <c r="E112" s="1218"/>
      <c r="F112" s="1218"/>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06"/>
      <c r="AE112" s="706"/>
      <c r="AF112" s="78"/>
      <c r="AG112" s="78"/>
      <c r="AH112" s="78"/>
      <c r="AI112" s="78"/>
      <c r="AJ112" s="78"/>
      <c r="AK112" s="78"/>
      <c r="AL112" s="78"/>
      <c r="AM112" s="78"/>
      <c r="AN112" s="78"/>
      <c r="AO112" s="78"/>
      <c r="AP112" s="78"/>
      <c r="AQ112" s="113"/>
      <c r="AR112" s="113"/>
      <c r="AS112" s="113"/>
      <c r="AT112" s="113"/>
      <c r="AU112" s="113"/>
      <c r="AV112" s="113"/>
      <c r="AW112" s="113"/>
      <c r="AX112" s="113"/>
      <c r="AY112" s="113"/>
      <c r="AZ112" s="113"/>
    </row>
    <row r="113" spans="1:52" s="24" customFormat="1" ht="52.5" customHeight="1">
      <c r="A113" s="1219" t="s">
        <v>832</v>
      </c>
      <c r="B113" s="1219"/>
      <c r="C113" s="1219"/>
      <c r="D113" s="1218"/>
      <c r="E113" s="1218"/>
      <c r="F113" s="1218"/>
      <c r="G113" s="76"/>
      <c r="H113" s="76"/>
      <c r="I113" s="78"/>
      <c r="J113" s="78"/>
      <c r="K113" s="78"/>
      <c r="L113" s="78"/>
      <c r="M113" s="78"/>
      <c r="N113" s="78"/>
      <c r="O113" s="78"/>
      <c r="P113" s="78"/>
      <c r="Q113" s="78"/>
      <c r="R113" s="78"/>
      <c r="S113" s="78"/>
      <c r="T113" s="78"/>
      <c r="U113" s="78"/>
      <c r="V113" s="78"/>
      <c r="W113" s="78"/>
      <c r="X113" s="78"/>
      <c r="Y113" s="78"/>
      <c r="Z113" s="78"/>
      <c r="AA113" s="78"/>
      <c r="AB113" s="56"/>
      <c r="AC113" s="56"/>
      <c r="AD113" s="706"/>
      <c r="AE113" s="706"/>
      <c r="AF113" s="78"/>
      <c r="AG113" s="78"/>
      <c r="AH113" s="78"/>
      <c r="AI113" s="78"/>
      <c r="AJ113" s="78"/>
      <c r="AK113" s="78"/>
      <c r="AL113" s="78"/>
      <c r="AM113" s="78"/>
      <c r="AN113" s="78"/>
      <c r="AO113" s="78"/>
      <c r="AP113" s="78"/>
      <c r="AQ113" s="113"/>
      <c r="AR113" s="113"/>
      <c r="AS113" s="113"/>
      <c r="AT113" s="113"/>
      <c r="AU113" s="113"/>
      <c r="AV113" s="113"/>
      <c r="AW113" s="113"/>
      <c r="AX113" s="113"/>
      <c r="AY113" s="113"/>
      <c r="AZ113" s="113"/>
    </row>
    <row r="114" spans="1:52" s="24" customFormat="1" ht="21" customHeight="1">
      <c r="A114" s="1226" t="s">
        <v>833</v>
      </c>
      <c r="B114" s="1226"/>
      <c r="C114" s="1226"/>
      <c r="D114" s="1218"/>
      <c r="E114" s="1218"/>
      <c r="F114" s="121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06"/>
      <c r="AE114" s="706"/>
      <c r="AF114" s="78"/>
      <c r="AG114" s="78"/>
      <c r="AH114" s="78"/>
      <c r="AI114" s="78"/>
      <c r="AJ114" s="78"/>
      <c r="AK114" s="78"/>
      <c r="AL114" s="78"/>
      <c r="AM114" s="78"/>
      <c r="AN114" s="78"/>
      <c r="AO114" s="78"/>
      <c r="AP114" s="78"/>
    </row>
    <row r="115" spans="1:52" s="24" customFormat="1" ht="21" customHeight="1">
      <c r="A115" s="1217"/>
      <c r="B115" s="1217"/>
      <c r="C115" s="1217"/>
      <c r="D115" s="1218"/>
      <c r="E115" s="1218"/>
      <c r="F115" s="121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06"/>
      <c r="AE115" s="706"/>
      <c r="AF115" s="78"/>
      <c r="AG115" s="78"/>
      <c r="AH115" s="78"/>
      <c r="AI115" s="78"/>
      <c r="AJ115" s="78"/>
      <c r="AK115" s="78"/>
      <c r="AL115" s="78"/>
      <c r="AM115" s="78"/>
      <c r="AN115" s="78"/>
      <c r="AO115" s="78"/>
      <c r="AP115" s="78"/>
    </row>
    <row r="116" spans="1:52">
      <c r="A116" s="1224"/>
      <c r="B116" s="1224"/>
      <c r="C116" s="1224"/>
      <c r="D116" s="1218"/>
      <c r="E116" s="1218"/>
      <c r="F116" s="1218"/>
      <c r="I116" s="78"/>
      <c r="J116" s="78"/>
      <c r="K116" s="78"/>
      <c r="L116" s="78"/>
      <c r="M116" s="78"/>
      <c r="N116" s="78"/>
      <c r="O116" s="78"/>
      <c r="P116" s="78"/>
      <c r="Q116" s="78"/>
      <c r="R116" s="78"/>
      <c r="S116" s="78"/>
      <c r="T116" s="78"/>
      <c r="U116" s="78"/>
      <c r="V116" s="78"/>
      <c r="W116" s="78"/>
      <c r="X116" s="78"/>
      <c r="Y116" s="78"/>
      <c r="Z116" s="78"/>
      <c r="AA116" s="78"/>
      <c r="AD116" s="705"/>
      <c r="AE116" s="705"/>
      <c r="AF116" s="77"/>
      <c r="AG116" s="77"/>
      <c r="AH116" s="77"/>
      <c r="AI116" s="77"/>
      <c r="AJ116" s="77"/>
      <c r="AK116" s="77"/>
      <c r="AL116" s="77"/>
      <c r="AM116" s="77"/>
      <c r="AN116" s="77"/>
      <c r="AO116" s="77"/>
      <c r="AP116" s="77"/>
    </row>
    <row r="117" spans="1:52">
      <c r="A117" s="67"/>
      <c r="B117" s="67"/>
      <c r="C117" s="67"/>
      <c r="D117" s="106"/>
      <c r="E117" s="106"/>
      <c r="F117" s="106"/>
      <c r="I117" s="78"/>
      <c r="J117" s="78"/>
      <c r="K117" s="78"/>
      <c r="L117" s="78"/>
      <c r="M117" s="78"/>
      <c r="N117" s="78"/>
      <c r="O117" s="78"/>
      <c r="P117" s="78"/>
      <c r="Q117" s="78"/>
      <c r="R117" s="78"/>
      <c r="S117" s="78"/>
      <c r="T117" s="78"/>
      <c r="U117" s="78"/>
      <c r="V117" s="78"/>
      <c r="W117" s="78"/>
      <c r="X117" s="78"/>
      <c r="Y117" s="78"/>
      <c r="Z117" s="78"/>
      <c r="AA117" s="78"/>
      <c r="AD117" s="705"/>
      <c r="AE117" s="705"/>
      <c r="AF117" s="77"/>
      <c r="AG117" s="77"/>
      <c r="AH117" s="77"/>
      <c r="AI117" s="77"/>
      <c r="AJ117" s="77"/>
      <c r="AK117" s="77"/>
      <c r="AL117" s="77"/>
      <c r="AM117" s="77"/>
      <c r="AN117" s="77"/>
      <c r="AO117" s="77"/>
      <c r="AP117" s="77"/>
    </row>
    <row r="118" spans="1:52" ht="47.25" customHeight="1">
      <c r="A118" s="1081" t="str">
        <f>H118&amp;I118&amp;J118</f>
        <v/>
      </c>
      <c r="B118" s="1081"/>
      <c r="C118" s="1081"/>
      <c r="D118" s="1081"/>
      <c r="E118" s="1081"/>
      <c r="F118" s="1081"/>
      <c r="H118" s="212"/>
      <c r="I118" s="213"/>
      <c r="J118" s="213"/>
      <c r="K118" s="78"/>
      <c r="L118" s="78"/>
      <c r="M118" s="78"/>
      <c r="N118" s="78"/>
      <c r="O118" s="78"/>
      <c r="P118" s="78"/>
      <c r="Q118" s="78"/>
      <c r="R118" s="78"/>
      <c r="S118" s="78"/>
      <c r="T118" s="78"/>
      <c r="U118" s="78"/>
      <c r="V118" s="78"/>
      <c r="W118" s="78"/>
      <c r="X118" s="78"/>
      <c r="Y118" s="78"/>
      <c r="Z118" s="78"/>
      <c r="AA118" s="78"/>
      <c r="AD118" s="705"/>
      <c r="AE118" s="705"/>
      <c r="AF118" s="77"/>
      <c r="AG118" s="77"/>
      <c r="AH118" s="77"/>
      <c r="AI118" s="77"/>
      <c r="AJ118" s="77"/>
      <c r="AK118" s="77"/>
      <c r="AL118" s="77"/>
      <c r="AM118" s="77"/>
      <c r="AN118" s="77"/>
      <c r="AO118" s="77"/>
      <c r="AP118" s="77"/>
    </row>
  </sheetData>
  <sheetProtection algorithmName="SHA-512" hashValue="iDU97n6pI4lIEFRtnD3DzD/fInEDKxUnviCdH612tkZ66Ek8BPrv7YIc2tJrxoThHPdbGjynArnabqGpzH8wZg==" saltValue="fUrcJ+suoqM4L8Cb08xzaA==" spinCount="100000" sheet="1" formatColumns="0" formatRows="0" selectLockedCells="1"/>
  <dataConsolidate/>
  <customSheetViews>
    <customSheetView guid="{869B0F9C-77A4-468D-A350-EA35CAE357D9}" scale="110" showPageBreaks="1" showGridLines="0" fitToPage="1" printArea="1" hiddenRows="1" hiddenColumns="1" view="pageBreakPreview" topLeftCell="A99">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 guid="{45D87BB2-ECBF-4FD9-AB44-4B5F10036733}" scale="110" showPageBreaks="1" showGridLines="0" fitToPage="1" printArea="1" hiddenRows="1" hiddenColumns="1" view="pageBreakPreview" topLeftCell="A99">
      <selection activeCell="B87" sqref="B87:F87"/>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s>
  <mergeCells count="121">
    <mergeCell ref="A1:E1"/>
    <mergeCell ref="B89:F89"/>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1:D81"/>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32:C32"/>
    <mergeCell ref="D36:F36"/>
    <mergeCell ref="B41:C41"/>
    <mergeCell ref="B62:F62"/>
    <mergeCell ref="D48:F48"/>
    <mergeCell ref="B49:C49"/>
    <mergeCell ref="B63:F63"/>
    <mergeCell ref="D43:F43"/>
    <mergeCell ref="B43:C43"/>
    <mergeCell ref="B50:C50"/>
    <mergeCell ref="B57:F57"/>
    <mergeCell ref="B55:C55"/>
    <mergeCell ref="A118:F118"/>
    <mergeCell ref="A112:C112"/>
    <mergeCell ref="D112:F112"/>
    <mergeCell ref="A113:C113"/>
    <mergeCell ref="D113:F113"/>
    <mergeCell ref="D110:F110"/>
    <mergeCell ref="A110:C110"/>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4:F84"/>
    <mergeCell ref="B46:C46"/>
    <mergeCell ref="B64:F64"/>
    <mergeCell ref="B65:F65"/>
    <mergeCell ref="D49:F49"/>
    <mergeCell ref="A109:C109"/>
    <mergeCell ref="D111:F111"/>
    <mergeCell ref="D109:F109"/>
    <mergeCell ref="A111:C111"/>
    <mergeCell ref="B105:C105"/>
    <mergeCell ref="B88:F88"/>
    <mergeCell ref="B90:F90"/>
    <mergeCell ref="B85:F85"/>
    <mergeCell ref="B82:F82"/>
    <mergeCell ref="B83:F83"/>
    <mergeCell ref="D46:F46"/>
    <mergeCell ref="B66:F66"/>
    <mergeCell ref="B58:F58"/>
    <mergeCell ref="B59:F59"/>
    <mergeCell ref="B60:F60"/>
    <mergeCell ref="B61:F61"/>
    <mergeCell ref="B48:C48"/>
    <mergeCell ref="B68:F68"/>
    <mergeCell ref="B67:F67"/>
  </mergeCells>
  <conditionalFormatting sqref="A101:F106">
    <cfRule type="expression" dxfId="11" priority="13">
      <formula>$H$28="Sole Bidder"</formula>
    </cfRule>
  </conditionalFormatting>
  <conditionalFormatting sqref="B104:C104">
    <cfRule type="expression" dxfId="10" priority="11">
      <formula>$A$104=""</formula>
    </cfRule>
  </conditionalFormatting>
  <conditionalFormatting sqref="B105:C105">
    <cfRule type="expression" dxfId="9" priority="10">
      <formula>$A$105=""</formula>
    </cfRule>
  </conditionalFormatting>
  <conditionalFormatting sqref="B88:F88">
    <cfRule type="expression" dxfId="8" priority="36" stopIfTrue="1">
      <formula>$K$88=2</formula>
    </cfRule>
  </conditionalFormatting>
  <conditionalFormatting sqref="B89:F89">
    <cfRule type="expression" dxfId="7" priority="2">
      <formula>$K$89=1</formula>
    </cfRule>
  </conditionalFormatting>
  <conditionalFormatting sqref="D23:F23">
    <cfRule type="expression" dxfId="6" priority="1">
      <formula>$K$89=1</formula>
    </cfRule>
    <cfRule type="expression" dxfId="5" priority="3">
      <formula>$K$91=2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4:F105">
    <cfRule type="expression" dxfId="2" priority="18" stopIfTrue="1">
      <formula>$E$104=""</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rowBreaks count="1" manualBreakCount="1">
    <brk id="91" max="9" man="1"/>
  </rowBreaks>
  <drawing r:id="rId3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3" customWidth="1"/>
    <col min="2" max="2" width="11.85546875" style="133" customWidth="1"/>
    <col min="3" max="16384" width="9.140625" style="133"/>
  </cols>
  <sheetData>
    <row r="1" spans="1:4" s="132" customFormat="1" ht="30" customHeight="1">
      <c r="A1" s="1241">
        <f>'Bid Form 1st Envelope '!I21</f>
        <v>0</v>
      </c>
      <c r="B1" s="1241"/>
    </row>
    <row r="2" spans="1:4" s="132" customFormat="1" ht="30" customHeight="1"/>
    <row r="3" spans="1:4">
      <c r="A3" s="132"/>
    </row>
    <row r="4" spans="1:4">
      <c r="A4" s="161" t="str">
        <f>IF(OR((A1&gt;9999999999),(A1&lt;0)),"Invalid Entry - More than 1000 crore OR -ve value",IF(A1=0, "Rs. Zero Only ",+CONCATENATE("Rs. ", B11,D11,B10,D10,B9,D9,B8,D8,B7,D7,B6," Only")))</f>
        <v xml:space="preserve">Rs. Zero Only </v>
      </c>
    </row>
    <row r="5" spans="1:4">
      <c r="A5" s="132"/>
    </row>
    <row r="6" spans="1:4">
      <c r="A6" s="162">
        <f>-INT(A1/100)*100+ROUND(A1,0)</f>
        <v>0</v>
      </c>
      <c r="B6" s="133" t="str">
        <f t="shared" ref="B6:B11" si="0">IF(A6=0,"",LOOKUP(A6,$A$13:$A$112,$B$13:$B$112))</f>
        <v/>
      </c>
      <c r="D6" s="161"/>
    </row>
    <row r="7" spans="1:4">
      <c r="A7" s="162">
        <f>-INT(A1/1000)*10+INT(A1/100)</f>
        <v>0</v>
      </c>
      <c r="B7" s="133" t="str">
        <f t="shared" si="0"/>
        <v/>
      </c>
      <c r="D7" s="161" t="str">
        <f>+IF(B7="",""," Hundred ")</f>
        <v/>
      </c>
    </row>
    <row r="8" spans="1:4">
      <c r="A8" s="162">
        <f>-INT(A1/100000)*100+INT(A1/1000)</f>
        <v>0</v>
      </c>
      <c r="B8" s="133" t="str">
        <f t="shared" si="0"/>
        <v/>
      </c>
      <c r="D8" s="161" t="str">
        <f>IF((B8=""),IF(C8="",""," Thousand ")," Thousand ")</f>
        <v/>
      </c>
    </row>
    <row r="9" spans="1:4">
      <c r="A9" s="162">
        <f>-INT(A1/10000000)*100+INT(A1/100000)</f>
        <v>0</v>
      </c>
      <c r="B9" s="133"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834</v>
      </c>
    </row>
    <row r="14" spans="1:4">
      <c r="A14" s="165">
        <v>2</v>
      </c>
      <c r="B14" s="166" t="s">
        <v>835</v>
      </c>
    </row>
    <row r="15" spans="1:4">
      <c r="A15" s="165">
        <v>3</v>
      </c>
      <c r="B15" s="166" t="s">
        <v>836</v>
      </c>
    </row>
    <row r="16" spans="1:4">
      <c r="A16" s="165">
        <v>4</v>
      </c>
      <c r="B16" s="166" t="s">
        <v>837</v>
      </c>
    </row>
    <row r="17" spans="1:2">
      <c r="A17" s="165">
        <v>5</v>
      </c>
      <c r="B17" s="166" t="s">
        <v>838</v>
      </c>
    </row>
    <row r="18" spans="1:2">
      <c r="A18" s="165">
        <v>6</v>
      </c>
      <c r="B18" s="166" t="s">
        <v>839</v>
      </c>
    </row>
    <row r="19" spans="1:2">
      <c r="A19" s="165">
        <v>7</v>
      </c>
      <c r="B19" s="166" t="s">
        <v>840</v>
      </c>
    </row>
    <row r="20" spans="1:2">
      <c r="A20" s="165">
        <v>8</v>
      </c>
      <c r="B20" s="166" t="s">
        <v>841</v>
      </c>
    </row>
    <row r="21" spans="1:2">
      <c r="A21" s="165">
        <v>9</v>
      </c>
      <c r="B21" s="166" t="s">
        <v>842</v>
      </c>
    </row>
    <row r="22" spans="1:2">
      <c r="A22" s="165">
        <v>10</v>
      </c>
      <c r="B22" s="166" t="s">
        <v>843</v>
      </c>
    </row>
    <row r="23" spans="1:2">
      <c r="A23" s="165">
        <v>11</v>
      </c>
      <c r="B23" s="166" t="s">
        <v>844</v>
      </c>
    </row>
    <row r="24" spans="1:2">
      <c r="A24" s="165">
        <v>12</v>
      </c>
      <c r="B24" s="166" t="s">
        <v>845</v>
      </c>
    </row>
    <row r="25" spans="1:2">
      <c r="A25" s="165">
        <v>13</v>
      </c>
      <c r="B25" s="166" t="s">
        <v>846</v>
      </c>
    </row>
    <row r="26" spans="1:2">
      <c r="A26" s="165">
        <v>14</v>
      </c>
      <c r="B26" s="166" t="s">
        <v>847</v>
      </c>
    </row>
    <row r="27" spans="1:2">
      <c r="A27" s="165">
        <v>15</v>
      </c>
      <c r="B27" s="166" t="s">
        <v>848</v>
      </c>
    </row>
    <row r="28" spans="1:2">
      <c r="A28" s="165">
        <v>16</v>
      </c>
      <c r="B28" s="166" t="s">
        <v>849</v>
      </c>
    </row>
    <row r="29" spans="1:2">
      <c r="A29" s="165">
        <v>17</v>
      </c>
      <c r="B29" s="166" t="s">
        <v>850</v>
      </c>
    </row>
    <row r="30" spans="1:2">
      <c r="A30" s="165">
        <v>18</v>
      </c>
      <c r="B30" s="166" t="s">
        <v>851</v>
      </c>
    </row>
    <row r="31" spans="1:2">
      <c r="A31" s="165">
        <v>19</v>
      </c>
      <c r="B31" s="166" t="s">
        <v>852</v>
      </c>
    </row>
    <row r="32" spans="1:2">
      <c r="A32" s="165">
        <v>20</v>
      </c>
      <c r="B32" s="166" t="s">
        <v>853</v>
      </c>
    </row>
    <row r="33" spans="1:2">
      <c r="A33" s="165">
        <v>21</v>
      </c>
      <c r="B33" s="166" t="s">
        <v>854</v>
      </c>
    </row>
    <row r="34" spans="1:2">
      <c r="A34" s="165">
        <v>22</v>
      </c>
      <c r="B34" s="166" t="s">
        <v>855</v>
      </c>
    </row>
    <row r="35" spans="1:2">
      <c r="A35" s="165">
        <v>23</v>
      </c>
      <c r="B35" s="166" t="s">
        <v>856</v>
      </c>
    </row>
    <row r="36" spans="1:2">
      <c r="A36" s="165">
        <v>24</v>
      </c>
      <c r="B36" s="166" t="s">
        <v>857</v>
      </c>
    </row>
    <row r="37" spans="1:2">
      <c r="A37" s="165">
        <v>25</v>
      </c>
      <c r="B37" s="166" t="s">
        <v>858</v>
      </c>
    </row>
    <row r="38" spans="1:2">
      <c r="A38" s="165">
        <v>26</v>
      </c>
      <c r="B38" s="166" t="s">
        <v>859</v>
      </c>
    </row>
    <row r="39" spans="1:2">
      <c r="A39" s="165">
        <v>27</v>
      </c>
      <c r="B39" s="166" t="s">
        <v>860</v>
      </c>
    </row>
    <row r="40" spans="1:2">
      <c r="A40" s="165">
        <v>28</v>
      </c>
      <c r="B40" s="166" t="s">
        <v>861</v>
      </c>
    </row>
    <row r="41" spans="1:2">
      <c r="A41" s="165">
        <v>29</v>
      </c>
      <c r="B41" s="166" t="s">
        <v>862</v>
      </c>
    </row>
    <row r="42" spans="1:2">
      <c r="A42" s="165">
        <v>30</v>
      </c>
      <c r="B42" s="166" t="s">
        <v>863</v>
      </c>
    </row>
    <row r="43" spans="1:2">
      <c r="A43" s="165">
        <v>31</v>
      </c>
      <c r="B43" s="166" t="s">
        <v>864</v>
      </c>
    </row>
    <row r="44" spans="1:2">
      <c r="A44" s="165">
        <v>32</v>
      </c>
      <c r="B44" s="166" t="s">
        <v>865</v>
      </c>
    </row>
    <row r="45" spans="1:2">
      <c r="A45" s="165">
        <v>33</v>
      </c>
      <c r="B45" s="166" t="s">
        <v>866</v>
      </c>
    </row>
    <row r="46" spans="1:2">
      <c r="A46" s="165">
        <v>34</v>
      </c>
      <c r="B46" s="166" t="s">
        <v>867</v>
      </c>
    </row>
    <row r="47" spans="1:2">
      <c r="A47" s="165">
        <v>35</v>
      </c>
      <c r="B47" s="166" t="s">
        <v>868</v>
      </c>
    </row>
    <row r="48" spans="1:2">
      <c r="A48" s="165">
        <v>36</v>
      </c>
      <c r="B48" s="166" t="s">
        <v>869</v>
      </c>
    </row>
    <row r="49" spans="1:2">
      <c r="A49" s="165">
        <v>37</v>
      </c>
      <c r="B49" s="166" t="s">
        <v>870</v>
      </c>
    </row>
    <row r="50" spans="1:2">
      <c r="A50" s="165">
        <v>38</v>
      </c>
      <c r="B50" s="166" t="s">
        <v>871</v>
      </c>
    </row>
    <row r="51" spans="1:2">
      <c r="A51" s="165">
        <v>39</v>
      </c>
      <c r="B51" s="166" t="s">
        <v>872</v>
      </c>
    </row>
    <row r="52" spans="1:2">
      <c r="A52" s="165">
        <v>40</v>
      </c>
      <c r="B52" s="166" t="s">
        <v>873</v>
      </c>
    </row>
    <row r="53" spans="1:2">
      <c r="A53" s="165">
        <v>41</v>
      </c>
      <c r="B53" s="166" t="s">
        <v>874</v>
      </c>
    </row>
    <row r="54" spans="1:2">
      <c r="A54" s="165">
        <v>42</v>
      </c>
      <c r="B54" s="166" t="s">
        <v>875</v>
      </c>
    </row>
    <row r="55" spans="1:2">
      <c r="A55" s="165">
        <v>43</v>
      </c>
      <c r="B55" s="166" t="s">
        <v>876</v>
      </c>
    </row>
    <row r="56" spans="1:2">
      <c r="A56" s="165">
        <v>44</v>
      </c>
      <c r="B56" s="166" t="s">
        <v>877</v>
      </c>
    </row>
    <row r="57" spans="1:2">
      <c r="A57" s="165">
        <v>45</v>
      </c>
      <c r="B57" s="166" t="s">
        <v>878</v>
      </c>
    </row>
    <row r="58" spans="1:2">
      <c r="A58" s="165">
        <v>46</v>
      </c>
      <c r="B58" s="166" t="s">
        <v>879</v>
      </c>
    </row>
    <row r="59" spans="1:2">
      <c r="A59" s="165">
        <v>47</v>
      </c>
      <c r="B59" s="166" t="s">
        <v>880</v>
      </c>
    </row>
    <row r="60" spans="1:2">
      <c r="A60" s="165">
        <v>48</v>
      </c>
      <c r="B60" s="166" t="s">
        <v>881</v>
      </c>
    </row>
    <row r="61" spans="1:2">
      <c r="A61" s="165">
        <v>49</v>
      </c>
      <c r="B61" s="166" t="s">
        <v>882</v>
      </c>
    </row>
    <row r="62" spans="1:2">
      <c r="A62" s="165">
        <v>50</v>
      </c>
      <c r="B62" s="166" t="s">
        <v>883</v>
      </c>
    </row>
    <row r="63" spans="1:2">
      <c r="A63" s="165">
        <v>51</v>
      </c>
      <c r="B63" s="166" t="s">
        <v>884</v>
      </c>
    </row>
    <row r="64" spans="1:2">
      <c r="A64" s="165">
        <v>52</v>
      </c>
      <c r="B64" s="166" t="s">
        <v>885</v>
      </c>
    </row>
    <row r="65" spans="1:2">
      <c r="A65" s="165">
        <v>53</v>
      </c>
      <c r="B65" s="166" t="s">
        <v>886</v>
      </c>
    </row>
    <row r="66" spans="1:2">
      <c r="A66" s="165">
        <v>54</v>
      </c>
      <c r="B66" s="166" t="s">
        <v>887</v>
      </c>
    </row>
    <row r="67" spans="1:2">
      <c r="A67" s="165">
        <v>55</v>
      </c>
      <c r="B67" s="166" t="s">
        <v>888</v>
      </c>
    </row>
    <row r="68" spans="1:2">
      <c r="A68" s="165">
        <v>56</v>
      </c>
      <c r="B68" s="166" t="s">
        <v>889</v>
      </c>
    </row>
    <row r="69" spans="1:2">
      <c r="A69" s="165">
        <v>57</v>
      </c>
      <c r="B69" s="166" t="s">
        <v>890</v>
      </c>
    </row>
    <row r="70" spans="1:2">
      <c r="A70" s="165">
        <v>58</v>
      </c>
      <c r="B70" s="166" t="s">
        <v>891</v>
      </c>
    </row>
    <row r="71" spans="1:2">
      <c r="A71" s="165">
        <v>59</v>
      </c>
      <c r="B71" s="166" t="s">
        <v>892</v>
      </c>
    </row>
    <row r="72" spans="1:2">
      <c r="A72" s="165">
        <v>60</v>
      </c>
      <c r="B72" s="166" t="s">
        <v>893</v>
      </c>
    </row>
    <row r="73" spans="1:2">
      <c r="A73" s="165">
        <v>61</v>
      </c>
      <c r="B73" s="166" t="s">
        <v>894</v>
      </c>
    </row>
    <row r="74" spans="1:2">
      <c r="A74" s="165">
        <v>62</v>
      </c>
      <c r="B74" s="166" t="s">
        <v>895</v>
      </c>
    </row>
    <row r="75" spans="1:2">
      <c r="A75" s="165">
        <v>63</v>
      </c>
      <c r="B75" s="166" t="s">
        <v>896</v>
      </c>
    </row>
    <row r="76" spans="1:2">
      <c r="A76" s="165">
        <v>64</v>
      </c>
      <c r="B76" s="166" t="s">
        <v>897</v>
      </c>
    </row>
    <row r="77" spans="1:2">
      <c r="A77" s="165">
        <v>65</v>
      </c>
      <c r="B77" s="166" t="s">
        <v>898</v>
      </c>
    </row>
    <row r="78" spans="1:2">
      <c r="A78" s="165">
        <v>66</v>
      </c>
      <c r="B78" s="166" t="s">
        <v>899</v>
      </c>
    </row>
    <row r="79" spans="1:2">
      <c r="A79" s="165">
        <v>67</v>
      </c>
      <c r="B79" s="166" t="s">
        <v>900</v>
      </c>
    </row>
    <row r="80" spans="1:2">
      <c r="A80" s="165">
        <v>68</v>
      </c>
      <c r="B80" s="166" t="s">
        <v>901</v>
      </c>
    </row>
    <row r="81" spans="1:2">
      <c r="A81" s="165">
        <v>69</v>
      </c>
      <c r="B81" s="166" t="s">
        <v>902</v>
      </c>
    </row>
    <row r="82" spans="1:2">
      <c r="A82" s="165">
        <v>70</v>
      </c>
      <c r="B82" s="166" t="s">
        <v>903</v>
      </c>
    </row>
    <row r="83" spans="1:2">
      <c r="A83" s="165">
        <v>71</v>
      </c>
      <c r="B83" s="166" t="s">
        <v>904</v>
      </c>
    </row>
    <row r="84" spans="1:2">
      <c r="A84" s="165">
        <v>72</v>
      </c>
      <c r="B84" s="166" t="s">
        <v>905</v>
      </c>
    </row>
    <row r="85" spans="1:2">
      <c r="A85" s="165">
        <v>73</v>
      </c>
      <c r="B85" s="166" t="s">
        <v>906</v>
      </c>
    </row>
    <row r="86" spans="1:2">
      <c r="A86" s="165">
        <v>74</v>
      </c>
      <c r="B86" s="166" t="s">
        <v>907</v>
      </c>
    </row>
    <row r="87" spans="1:2">
      <c r="A87" s="165">
        <v>75</v>
      </c>
      <c r="B87" s="166" t="s">
        <v>908</v>
      </c>
    </row>
    <row r="88" spans="1:2">
      <c r="A88" s="165">
        <v>76</v>
      </c>
      <c r="B88" s="166" t="s">
        <v>909</v>
      </c>
    </row>
    <row r="89" spans="1:2">
      <c r="A89" s="165">
        <v>77</v>
      </c>
      <c r="B89" s="166" t="s">
        <v>910</v>
      </c>
    </row>
    <row r="90" spans="1:2">
      <c r="A90" s="165">
        <v>78</v>
      </c>
      <c r="B90" s="166" t="s">
        <v>911</v>
      </c>
    </row>
    <row r="91" spans="1:2">
      <c r="A91" s="165">
        <v>79</v>
      </c>
      <c r="B91" s="166" t="s">
        <v>912</v>
      </c>
    </row>
    <row r="92" spans="1:2">
      <c r="A92" s="165">
        <v>80</v>
      </c>
      <c r="B92" s="166" t="s">
        <v>913</v>
      </c>
    </row>
    <row r="93" spans="1:2">
      <c r="A93" s="165">
        <v>81</v>
      </c>
      <c r="B93" s="166" t="s">
        <v>914</v>
      </c>
    </row>
    <row r="94" spans="1:2">
      <c r="A94" s="165">
        <v>82</v>
      </c>
      <c r="B94" s="166" t="s">
        <v>915</v>
      </c>
    </row>
    <row r="95" spans="1:2">
      <c r="A95" s="165">
        <v>83</v>
      </c>
      <c r="B95" s="166" t="s">
        <v>916</v>
      </c>
    </row>
    <row r="96" spans="1:2">
      <c r="A96" s="165">
        <v>84</v>
      </c>
      <c r="B96" s="166" t="s">
        <v>917</v>
      </c>
    </row>
    <row r="97" spans="1:2">
      <c r="A97" s="165">
        <v>85</v>
      </c>
      <c r="B97" s="166" t="s">
        <v>918</v>
      </c>
    </row>
    <row r="98" spans="1:2">
      <c r="A98" s="165">
        <v>86</v>
      </c>
      <c r="B98" s="166" t="s">
        <v>919</v>
      </c>
    </row>
    <row r="99" spans="1:2">
      <c r="A99" s="165">
        <v>87</v>
      </c>
      <c r="B99" s="166" t="s">
        <v>920</v>
      </c>
    </row>
    <row r="100" spans="1:2">
      <c r="A100" s="165">
        <v>88</v>
      </c>
      <c r="B100" s="166" t="s">
        <v>921</v>
      </c>
    </row>
    <row r="101" spans="1:2">
      <c r="A101" s="165">
        <v>89</v>
      </c>
      <c r="B101" s="166" t="s">
        <v>922</v>
      </c>
    </row>
    <row r="102" spans="1:2">
      <c r="A102" s="165">
        <v>90</v>
      </c>
      <c r="B102" s="166" t="s">
        <v>923</v>
      </c>
    </row>
    <row r="103" spans="1:2">
      <c r="A103" s="165">
        <v>91</v>
      </c>
      <c r="B103" s="166" t="s">
        <v>924</v>
      </c>
    </row>
    <row r="104" spans="1:2">
      <c r="A104" s="165">
        <v>92</v>
      </c>
      <c r="B104" s="166" t="s">
        <v>925</v>
      </c>
    </row>
    <row r="105" spans="1:2">
      <c r="A105" s="165">
        <v>93</v>
      </c>
      <c r="B105" s="166" t="s">
        <v>926</v>
      </c>
    </row>
    <row r="106" spans="1:2">
      <c r="A106" s="165">
        <v>94</v>
      </c>
      <c r="B106" s="166" t="s">
        <v>927</v>
      </c>
    </row>
    <row r="107" spans="1:2">
      <c r="A107" s="165">
        <v>95</v>
      </c>
      <c r="B107" s="166" t="s">
        <v>928</v>
      </c>
    </row>
    <row r="108" spans="1:2">
      <c r="A108" s="165">
        <v>96</v>
      </c>
      <c r="B108" s="166" t="s">
        <v>929</v>
      </c>
    </row>
    <row r="109" spans="1:2">
      <c r="A109" s="165">
        <v>97</v>
      </c>
      <c r="B109" s="166" t="s">
        <v>930</v>
      </c>
    </row>
    <row r="110" spans="1:2">
      <c r="A110" s="165">
        <v>98</v>
      </c>
      <c r="B110" s="166" t="s">
        <v>931</v>
      </c>
    </row>
    <row r="111" spans="1:2">
      <c r="A111" s="165">
        <v>99</v>
      </c>
      <c r="B111" s="166" t="s">
        <v>932</v>
      </c>
    </row>
    <row r="112" spans="1:2">
      <c r="A112" s="165">
        <v>100</v>
      </c>
      <c r="B112" s="166" t="s">
        <v>933</v>
      </c>
    </row>
  </sheetData>
  <sheetProtection password="8F0B" sheet="1" objects="1" scenarios="1" selectLockedCells="1" selectUnlockedCells="1"/>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 guid="{45D87BB2-ECBF-4FD9-AB44-4B5F10036733}" state="hidden">
      <selection activeCell="A4" sqref="A4"/>
      <pageMargins left="0" right="0" top="0" bottom="0" header="0" footer="0"/>
      <pageSetup orientation="portrait" r:id="rId33"/>
      <headerFooter alignWithMargins="0"/>
    </customSheetView>
  </customSheetViews>
  <mergeCells count="1">
    <mergeCell ref="A1:B1"/>
  </mergeCells>
  <pageMargins left="0.75" right="0.75" top="1" bottom="1" header="0.5" footer="0.5"/>
  <pageSetup orientation="portrait" r:id="rId3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 guid="{45D87BB2-ECBF-4FD9-AB44-4B5F100367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Rakesh Kumar Dadarwal {राकेश कुमार दादरवाल}</cp:lastModifiedBy>
  <cp:revision/>
  <dcterms:created xsi:type="dcterms:W3CDTF">2010-09-27T08:09:01Z</dcterms:created>
  <dcterms:modified xsi:type="dcterms:W3CDTF">2025-11-14T06:53:29Z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2025-11-12T07:31:45Z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5be1b2c4-7d80-42af-8f41-51f894e90191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